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vst1-my.sharepoint.com/personal/vsemiene_miestogijos_lt/Documents/Desktop/darbinis/Pirkimai/PL-14926 Guoliai TGK pirkimas/Komisijos pastabos/Galutinis protokolas Nr 1 PD tvirtinimas/"/>
    </mc:Choice>
  </mc:AlternateContent>
  <xr:revisionPtr revIDLastSave="15" documentId="8_{EFF41BDE-FDEE-444D-B8BF-6CDD48506524}" xr6:coauthVersionLast="47" xr6:coauthVersionMax="47" xr10:uidLastSave="{99C01D83-C0EA-4346-90A5-03296CB8276E}"/>
  <bookViews>
    <workbookView xWindow="28680" yWindow="-120" windowWidth="29040" windowHeight="15720" xr2:uid="{F1103D32-94E5-4E68-B547-4EC8A7FA72A6}"/>
  </bookViews>
  <sheets>
    <sheet name="Sheet1" sheetId="1" r:id="rId1"/>
  </sheets>
  <definedNames>
    <definedName name="_xlnm._FilterDatabase" localSheetId="0" hidden="1">Sheet1!$A$4:$N$155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1" l="1"/>
  <c r="N5" i="1"/>
  <c r="N97" i="1"/>
  <c r="N151" i="1"/>
  <c r="N152" i="1"/>
  <c r="N78" i="1"/>
  <c r="N72" i="1"/>
  <c r="N73" i="1"/>
  <c r="N74" i="1"/>
  <c r="N68" i="1"/>
  <c r="N61" i="1"/>
  <c r="N108" i="1"/>
  <c r="N53" i="1"/>
  <c r="N146" i="1"/>
  <c r="N13" i="1"/>
  <c r="N138" i="1"/>
  <c r="N137" i="1"/>
  <c r="N136" i="1"/>
  <c r="N132" i="1"/>
  <c r="N91" i="1"/>
  <c r="N56" i="1"/>
  <c r="N57" i="1"/>
  <c r="N59" i="1"/>
  <c r="N55" i="1"/>
  <c r="N54" i="1"/>
  <c r="N58" i="1"/>
  <c r="F26" i="1"/>
  <c r="F27" i="1"/>
  <c r="F28" i="1"/>
  <c r="F29" i="1"/>
  <c r="N7" i="1" l="1"/>
  <c r="N8" i="1"/>
  <c r="N9" i="1"/>
  <c r="N10" i="1"/>
  <c r="N11" i="1"/>
  <c r="N12"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60" i="1"/>
  <c r="N62" i="1"/>
  <c r="N63" i="1"/>
  <c r="N64" i="1"/>
  <c r="N65" i="1"/>
  <c r="N66" i="1"/>
  <c r="N67" i="1"/>
  <c r="N69" i="1"/>
  <c r="N70" i="1"/>
  <c r="N71" i="1"/>
  <c r="N75" i="1"/>
  <c r="N76" i="1"/>
  <c r="N77" i="1"/>
  <c r="N79" i="1"/>
  <c r="N80" i="1"/>
  <c r="N81" i="1"/>
  <c r="N82" i="1"/>
  <c r="N83" i="1"/>
  <c r="N84" i="1"/>
  <c r="N85" i="1"/>
  <c r="N86" i="1"/>
  <c r="N87" i="1"/>
  <c r="N88" i="1"/>
  <c r="N89" i="1"/>
  <c r="N90" i="1"/>
  <c r="N92" i="1"/>
  <c r="N93" i="1"/>
  <c r="N94" i="1"/>
  <c r="N95" i="1"/>
  <c r="N96" i="1"/>
  <c r="N98" i="1"/>
  <c r="N99" i="1"/>
  <c r="N100" i="1"/>
  <c r="N101" i="1"/>
  <c r="N102" i="1"/>
  <c r="N103" i="1"/>
  <c r="N104" i="1"/>
  <c r="N105" i="1"/>
  <c r="N106" i="1"/>
  <c r="N107" i="1"/>
  <c r="N109" i="1"/>
  <c r="N110" i="1"/>
  <c r="N111" i="1"/>
  <c r="N112" i="1"/>
  <c r="N113" i="1"/>
  <c r="N114" i="1"/>
  <c r="N115" i="1"/>
  <c r="N116" i="1"/>
  <c r="N117" i="1"/>
  <c r="N118" i="1"/>
  <c r="N119" i="1"/>
  <c r="N120" i="1"/>
  <c r="N121" i="1"/>
  <c r="N122" i="1"/>
  <c r="N123" i="1"/>
  <c r="N124" i="1"/>
  <c r="N125" i="1"/>
  <c r="N126" i="1"/>
  <c r="N127" i="1"/>
  <c r="N128" i="1"/>
  <c r="N129" i="1"/>
  <c r="N130" i="1"/>
  <c r="N131" i="1"/>
  <c r="N133" i="1"/>
  <c r="N134" i="1"/>
  <c r="N135" i="1"/>
  <c r="N139" i="1"/>
  <c r="N140" i="1"/>
  <c r="N141" i="1"/>
  <c r="N142" i="1"/>
  <c r="N143" i="1"/>
  <c r="N144" i="1"/>
  <c r="N145" i="1"/>
  <c r="N147" i="1"/>
  <c r="N148" i="1"/>
  <c r="N149" i="1"/>
  <c r="N150" i="1"/>
  <c r="N153" i="1"/>
  <c r="N154" i="1"/>
  <c r="N155" i="1" l="1"/>
</calcChain>
</file>

<file path=xl/sharedStrings.xml><?xml version="1.0" encoding="utf-8"?>
<sst xmlns="http://schemas.openxmlformats.org/spreadsheetml/2006/main" count="636" uniqueCount="252">
  <si>
    <t xml:space="preserve"> Perkamų guolių charakteristikos ir numatomos apimtys</t>
  </si>
  <si>
    <t>Prekės kodas</t>
  </si>
  <si>
    <r>
      <t>Guolio žymėjimas be priesagos ir priešdėlio</t>
    </r>
    <r>
      <rPr>
        <sz val="8"/>
        <color rgb="FF000000"/>
        <rFont val="Arial"/>
        <family val="2"/>
        <charset val="186"/>
      </rPr>
      <t> </t>
    </r>
  </si>
  <si>
    <t>Guolio aprašymas/ separatoriaus medžiaga*</t>
  </si>
  <si>
    <t>Radialinis tarpelis</t>
  </si>
  <si>
    <r>
      <t>Pagrindinių matmenų standartas</t>
    </r>
    <r>
      <rPr>
        <sz val="8"/>
        <color rgb="FF000000"/>
        <rFont val="Arial"/>
        <family val="2"/>
        <charset val="186"/>
      </rPr>
      <t> </t>
    </r>
  </si>
  <si>
    <t>Preliminarus kiekis vnt.</t>
  </si>
  <si>
    <r>
      <t>Guolių kiekis laikomas sandėlyje vnt.</t>
    </r>
    <r>
      <rPr>
        <sz val="8"/>
        <color rgb="FF000000"/>
        <rFont val="Arial"/>
        <family val="2"/>
        <charset val="186"/>
      </rPr>
      <t> </t>
    </r>
  </si>
  <si>
    <r>
      <t xml:space="preserve">Siūlomo guolio aprašymas / separatoriaus medžiaga
 </t>
    </r>
    <r>
      <rPr>
        <sz val="8"/>
        <color rgb="FF000000"/>
        <rFont val="Arial"/>
        <family val="2"/>
        <charset val="186"/>
      </rPr>
      <t> </t>
    </r>
    <r>
      <rPr>
        <i/>
        <u/>
        <sz val="10"/>
        <color theme="1"/>
        <rFont val="Calibri"/>
        <family val="2"/>
        <charset val="186"/>
        <scheme val="minor"/>
      </rPr>
      <t>(pildo Tiekėjas)</t>
    </r>
  </si>
  <si>
    <r>
      <t xml:space="preserve">Siūlomo guolio radialinis tarpelis
 </t>
    </r>
    <r>
      <rPr>
        <sz val="8"/>
        <color rgb="FF000000"/>
        <rFont val="Arial"/>
        <family val="2"/>
        <charset val="186"/>
      </rPr>
      <t> </t>
    </r>
    <r>
      <rPr>
        <i/>
        <u/>
        <sz val="10"/>
        <color theme="1"/>
        <rFont val="Calibri"/>
        <family val="2"/>
        <charset val="186"/>
        <scheme val="minor"/>
      </rPr>
      <t>(pildo Tiekėjas)</t>
    </r>
  </si>
  <si>
    <r>
      <t xml:space="preserve">Siūlomo guolio pagrindinių matmenų standartas </t>
    </r>
    <r>
      <rPr>
        <i/>
        <u/>
        <sz val="10"/>
        <color theme="1"/>
        <rFont val="Calibri"/>
        <family val="2"/>
        <charset val="186"/>
        <scheme val="minor"/>
      </rPr>
      <t>(pildo Tiekėjas)</t>
    </r>
  </si>
  <si>
    <r>
      <t xml:space="preserve">Mato vieneto kaina (įkainis) 
Eur be PVM
</t>
    </r>
    <r>
      <rPr>
        <i/>
        <sz val="10"/>
        <color theme="1"/>
        <rFont val="Calibri"/>
        <family val="2"/>
        <charset val="186"/>
        <scheme val="minor"/>
      </rPr>
      <t xml:space="preserve"> (pildo Tiekėjas)</t>
    </r>
  </si>
  <si>
    <t>Viso kaina
 Eur be PVM</t>
  </si>
  <si>
    <t>G1</t>
  </si>
  <si>
    <t>Dvieilis sferinis ritininis, tepimo griovelis ir kiaurymės ant išorinio žiedo, kūginė kiaurymė 1:12, komplekte su tvirtinimo įvore, veržle ir poveržle/ plieninis</t>
  </si>
  <si>
    <t>Normalus pagal ISO 5753:1991</t>
  </si>
  <si>
    <t>ISO 15:1998</t>
  </si>
  <si>
    <t>G2</t>
  </si>
  <si>
    <t>G3</t>
  </si>
  <si>
    <t>Dvieilis sferinis ritininis, tepimo griovelis ir kiaurymės ant išorinio žiedo, kūginė kiaurymė 1:12, komplekte su tvirtinimo įvore, veržle ir poveržle/ plieninis /</t>
  </si>
  <si>
    <t>G4</t>
  </si>
  <si>
    <t>G5</t>
  </si>
  <si>
    <t>Dvieilis sferinis ritininis, tepimo griovelis ir kiaurymės ant išorinio žiedo / plieninis</t>
  </si>
  <si>
    <t>G6</t>
  </si>
  <si>
    <t>Dvieilis sferinis ritininis, tepimo griovelis ir kiaurymės ant išorinio žiedo / žalvarinis /</t>
  </si>
  <si>
    <t>G7</t>
  </si>
  <si>
    <t>Dvieilis sferinis ritininis, tepimo griovelis ir kiaurymės ant išorinio žiedo / žalvarinis</t>
  </si>
  <si>
    <t>G8</t>
  </si>
  <si>
    <t>Dvieilis sferinis ritininis, tepimo griovelis ir kiaurymės ant išorinio žiedo, kūginė kiaurymė 1:12, komplekte su tvirtinimo įvore, veržle ir poveržle / žalvarinis</t>
  </si>
  <si>
    <t>G9</t>
  </si>
  <si>
    <t>G10</t>
  </si>
  <si>
    <t>Dvieilis rutulinis, savaiminio centravimo/Žalvarinis</t>
  </si>
  <si>
    <t>C3 ISO 5753:1991</t>
  </si>
  <si>
    <t>G11</t>
  </si>
  <si>
    <t>G12</t>
  </si>
  <si>
    <t>Dvieilis sferinis ritininis / žalvarinis</t>
  </si>
  <si>
    <t>G13</t>
  </si>
  <si>
    <t>Vienaeilis rutulinis radialinis atraminis, universalaus montavimo, su „Normaliu“ aksialiniu tarpeliu, kontaktinis kampas 40° / plastikinis</t>
  </si>
  <si>
    <t>Nėra reikalavimo</t>
  </si>
  <si>
    <t>G14</t>
  </si>
  <si>
    <t>Vienaeilis rutulinis radialinis atraminis, universalaus montavimo, su „Normaliu“ aksialiniu tarpeliu, kontaktinis kampas 40° / žalvarinis</t>
  </si>
  <si>
    <t>G15</t>
  </si>
  <si>
    <t>G16</t>
  </si>
  <si>
    <t>G17</t>
  </si>
  <si>
    <t>G18</t>
  </si>
  <si>
    <t>Vienaeilis cilindrinis ritininis, nuimamas išorinis žiedas/ žalvarinis</t>
  </si>
  <si>
    <t>C3 pagal ISO 5753:1991</t>
  </si>
  <si>
    <t>G19</t>
  </si>
  <si>
    <t>G20</t>
  </si>
  <si>
    <t>Dvieilis rutulinis, suteptas visam eksploatavimo laikui, dengtas kontaktiniais dangteliais iš abiejų pusių/Plastikinis</t>
  </si>
  <si>
    <t>G21</t>
  </si>
  <si>
    <t>Vienaeilis rutulinis, suteptas visam eksploatavimo laikui, dengtas plastikiniais kontaktiniais dangteliais iš abiejų pusių/Plieninis</t>
  </si>
  <si>
    <t>G22</t>
  </si>
  <si>
    <t>Vienaeilis rutulinis, suteptas visam eksploatavimo laikui, dengtas plieniniais dangteliais iš abiejų pusių/Plieninis</t>
  </si>
  <si>
    <t>G23</t>
  </si>
  <si>
    <t>G24</t>
  </si>
  <si>
    <t>G25</t>
  </si>
  <si>
    <t>G26</t>
  </si>
  <si>
    <t>Vienaeilis rutulinis/žalvarinis</t>
  </si>
  <si>
    <t>G27</t>
  </si>
  <si>
    <t>G28</t>
  </si>
  <si>
    <t>G29</t>
  </si>
  <si>
    <t>G30</t>
  </si>
  <si>
    <t>G31</t>
  </si>
  <si>
    <t>G32</t>
  </si>
  <si>
    <t>G33</t>
  </si>
  <si>
    <t>G34</t>
  </si>
  <si>
    <t>G35</t>
  </si>
  <si>
    <t>Vienaeilis rutulinis/Plieninis</t>
  </si>
  <si>
    <t>G36</t>
  </si>
  <si>
    <t>Dvieilis rutulinis, dviejų dalių vidinis žiedas, kontaktinis kampas α-45˚/Plastikinis</t>
  </si>
  <si>
    <t>Nėra reikalavimų</t>
  </si>
  <si>
    <t>G37</t>
  </si>
  <si>
    <t>UCPA 210</t>
  </si>
  <si>
    <t>Guolio korpusas PA210 su guoliu UC210, SNR gamybos arba lygiavertis / plieninis</t>
  </si>
  <si>
    <t>Normalus ISO 5753:1991</t>
  </si>
  <si>
    <t>ISO 3228:1993</t>
  </si>
  <si>
    <t>G38</t>
  </si>
  <si>
    <t>UCPAE 212</t>
  </si>
  <si>
    <t>Guolio korpusas PAE212 su guoliu UC212, SNR gamybos arba lygiavertis / plieninis</t>
  </si>
  <si>
    <t>G39</t>
  </si>
  <si>
    <t>UCFE210</t>
  </si>
  <si>
    <t>Biokuro transporterio guolio korpusas FE210 su guoliu UC210 SNR gamybos arba lygiavertis/ plieninis</t>
  </si>
  <si>
    <t>G40</t>
  </si>
  <si>
    <t>UCF218</t>
  </si>
  <si>
    <t>Biokuro transporterio guolio korpusas F218 su guoliu UC218 SNR gamybos arba lygiavertis/ plieninis</t>
  </si>
  <si>
    <t>G41</t>
  </si>
  <si>
    <t>Toroidinis ritininis vienaeilis, kūginė kiaurymė 1:12, komplekte su tvirtinimo įvore, veržle ir poveržle/ plieninis /</t>
  </si>
  <si>
    <t>G42</t>
  </si>
  <si>
    <t>G43</t>
  </si>
  <si>
    <t>G44</t>
  </si>
  <si>
    <t>Dvieilis rutulinis, savaiminio centravimo, kūginė kiaurymė 1:12/Plastikinis</t>
  </si>
  <si>
    <t>G45</t>
  </si>
  <si>
    <t>G46</t>
  </si>
  <si>
    <t>Vienaeilis cilindrinis ritininis, išimamas vidinis žiedas/ plieninis</t>
  </si>
  <si>
    <t>G47</t>
  </si>
  <si>
    <t>Vienaeilis kūginis ritininis / plieninis</t>
  </si>
  <si>
    <t>ISO 355</t>
  </si>
  <si>
    <t>G48</t>
  </si>
  <si>
    <t>G49</t>
  </si>
  <si>
    <t>Dvieilis rutulinis, savaiminio centravimo, kūginė kiaurymė 1:12, komplekte su tvirtinimo įvore, veržle ir poveržle /Plastikinis</t>
  </si>
  <si>
    <t>G50</t>
  </si>
  <si>
    <t>Vienaeilis cilindrinis ritininis, išimamas vidinis žiedas su borteliu iš vienos pusės/ plastikinis</t>
  </si>
  <si>
    <t>G51</t>
  </si>
  <si>
    <t>Vienaeilis cilindrinis ritininis, išimamas vidinis žiedas, išorinio žiedo plotis 20mm, vidinio žiedo plotis 23mm/ plastikinis</t>
  </si>
  <si>
    <t>G52</t>
  </si>
  <si>
    <t>G53</t>
  </si>
  <si>
    <t>G54</t>
  </si>
  <si>
    <t>G55</t>
  </si>
  <si>
    <t>G56</t>
  </si>
  <si>
    <t>Vienaeilis cilindrinis ritininis, išimamas vidinis žiedas/ plastikinis</t>
  </si>
  <si>
    <t>G57</t>
  </si>
  <si>
    <t>Dvieilis sferinis ritininis, tepimo griovelis ir kiaurymės ant išorinio žiedo, /plieninis</t>
  </si>
  <si>
    <t>G58</t>
  </si>
  <si>
    <t>G59</t>
  </si>
  <si>
    <t>G60</t>
  </si>
  <si>
    <t>G61</t>
  </si>
  <si>
    <t>G62</t>
  </si>
  <si>
    <t>G63</t>
  </si>
  <si>
    <t>G64</t>
  </si>
  <si>
    <t>G65</t>
  </si>
  <si>
    <t>Dvieilis sferinis ritininis / plastikinis</t>
  </si>
  <si>
    <t>G66</t>
  </si>
  <si>
    <t>Dvieilis sferinis ritininis, tepimo griovelis ir kiaurymės ant išorinio žiedo / plastikinis</t>
  </si>
  <si>
    <t>G67</t>
  </si>
  <si>
    <t>Dvieilis sferinis ritininis su grioveliu ir trimis kiaurymėmis tepimui išoriniame žiede ir kūgine kiauryme 1:12, tvirtinimo įvorė su veržle ir fiksavimo poveržle /plastikinis</t>
  </si>
  <si>
    <t>G68</t>
  </si>
  <si>
    <t>G69</t>
  </si>
  <si>
    <t>G70</t>
  </si>
  <si>
    <t>G71</t>
  </si>
  <si>
    <t>G72</t>
  </si>
  <si>
    <t>G73</t>
  </si>
  <si>
    <t>G74</t>
  </si>
  <si>
    <t>G75</t>
  </si>
  <si>
    <t>G76</t>
  </si>
  <si>
    <t>G77</t>
  </si>
  <si>
    <t>G78</t>
  </si>
  <si>
    <t>G79</t>
  </si>
  <si>
    <t>G80</t>
  </si>
  <si>
    <t>G81</t>
  </si>
  <si>
    <t>G82</t>
  </si>
  <si>
    <t>G83</t>
  </si>
  <si>
    <t>G84</t>
  </si>
  <si>
    <t>G85</t>
  </si>
  <si>
    <t>G86</t>
  </si>
  <si>
    <t>G87</t>
  </si>
  <si>
    <t>G88</t>
  </si>
  <si>
    <t>G89</t>
  </si>
  <si>
    <t>G90</t>
  </si>
  <si>
    <t>G91</t>
  </si>
  <si>
    <t>G92</t>
  </si>
  <si>
    <t>G93</t>
  </si>
  <si>
    <t>G94</t>
  </si>
  <si>
    <t>G95</t>
  </si>
  <si>
    <t>G96</t>
  </si>
  <si>
    <t>G97</t>
  </si>
  <si>
    <t>Vienaeilis rutulinis, suteptas visam eksploatavimo laikui, dengtas kontaktiniais dangteliais iš abiejų pusių/Plieninis</t>
  </si>
  <si>
    <t>G98</t>
  </si>
  <si>
    <t>G99</t>
  </si>
  <si>
    <t>Vienaeilis rutulinis, išorinis žiedas dengtas aliuminio oksidu, atsparus 1000V įtampai/Plieninis</t>
  </si>
  <si>
    <t>G100</t>
  </si>
  <si>
    <t>Vienaeilis rutulinis/ suteptas visam eksploatavimo laikui, dengtas plastikiniais kontaktiniais dangteliais iš abiejų pusių/Plieninis</t>
  </si>
  <si>
    <t>G101</t>
  </si>
  <si>
    <t>G102</t>
  </si>
  <si>
    <t>G103</t>
  </si>
  <si>
    <t>G104</t>
  </si>
  <si>
    <t>G105</t>
  </si>
  <si>
    <t>G106</t>
  </si>
  <si>
    <t>G107</t>
  </si>
  <si>
    <t>G108</t>
  </si>
  <si>
    <t>G109</t>
  </si>
  <si>
    <t>G110</t>
  </si>
  <si>
    <t>C4 pagal ISO 5753:1991</t>
  </si>
  <si>
    <t>G111</t>
  </si>
  <si>
    <t>G112</t>
  </si>
  <si>
    <t>G113</t>
  </si>
  <si>
    <t>G114</t>
  </si>
  <si>
    <t>G115</t>
  </si>
  <si>
    <t>G116</t>
  </si>
  <si>
    <t>G117</t>
  </si>
  <si>
    <t>G118</t>
  </si>
  <si>
    <t>G119</t>
  </si>
  <si>
    <t>G120</t>
  </si>
  <si>
    <t>C4 ISO 5753:1991</t>
  </si>
  <si>
    <t>G121</t>
  </si>
  <si>
    <t>G122</t>
  </si>
  <si>
    <t>G123</t>
  </si>
  <si>
    <t>G124</t>
  </si>
  <si>
    <t>G125</t>
  </si>
  <si>
    <t>G126</t>
  </si>
  <si>
    <t>G127</t>
  </si>
  <si>
    <t>G128</t>
  </si>
  <si>
    <t>G129</t>
  </si>
  <si>
    <t>G130</t>
  </si>
  <si>
    <t>G131</t>
  </si>
  <si>
    <t>Vienaeilis rutulinis atraminis/Plieninis</t>
  </si>
  <si>
    <t>ISO 104:2002</t>
  </si>
  <si>
    <t>G132</t>
  </si>
  <si>
    <t>Vienaeilis rutulinis radialinis atraminis, universalaus montavimo, su „Normaliu“ aksialiniu tarpeliu, kontaktinis kampas 40° / plieninis</t>
  </si>
  <si>
    <t>G133</t>
  </si>
  <si>
    <t>G134</t>
  </si>
  <si>
    <t>G135</t>
  </si>
  <si>
    <t>Vienaeilis rutulinis radialinis atraminis, kontaktinis kampas 40˚, universalaus montavimo/ Žalvarinis</t>
  </si>
  <si>
    <t>G136</t>
  </si>
  <si>
    <t>G137</t>
  </si>
  <si>
    <t>G138</t>
  </si>
  <si>
    <t>UCFE205</t>
  </si>
  <si>
    <t>Biokuro transporterio guolio korpusas FE205 su guoliu UC205 SNR gamybos arba lygiavertis/ plieninis</t>
  </si>
  <si>
    <t>G139</t>
  </si>
  <si>
    <t>UCFE206</t>
  </si>
  <si>
    <t>Biokuro transporterio guolio korpusas FE206 su guoliu UC206 SNR gamybos arba lygiavertis/ plieninis</t>
  </si>
  <si>
    <t>G140</t>
  </si>
  <si>
    <t>UCFE208</t>
  </si>
  <si>
    <t>Biokuro transporterio guolio korpusas FE208 su guoliu UC208 SNR gamybos arba lygiavertis/ plieninis</t>
  </si>
  <si>
    <t>G141</t>
  </si>
  <si>
    <t>UCFE212</t>
  </si>
  <si>
    <t>Biokuro transporterio guolio korpusas FE212 su guoliu UC212 SNR gamybos arba lygiavertis/ plieninis</t>
  </si>
  <si>
    <t>G142</t>
  </si>
  <si>
    <t>UCF206</t>
  </si>
  <si>
    <t>Biokuro transporterio guolio korpusas F206 su guoliu UC206 SNR gamybos arba lygiavertis/ plieninis</t>
  </si>
  <si>
    <t>G143</t>
  </si>
  <si>
    <t>UCF214</t>
  </si>
  <si>
    <t>Biokuro transporterio guolio korpusas F214 su guoliu UC214 SNR gamybos arba lygiavertis/ plieninis</t>
  </si>
  <si>
    <t>G144</t>
  </si>
  <si>
    <t>UCF216</t>
  </si>
  <si>
    <t>Biokuro transporterio guolio korpusas F216 su guoliu UC216 SNR gamybos arba lygiavertis/ plieninis</t>
  </si>
  <si>
    <t>G145</t>
  </si>
  <si>
    <t>UCPE208</t>
  </si>
  <si>
    <t>Biokuro transporterio guolio korpusas UCPE208 su guoliu UC208 SNR gamybos arba lygiavertis/ plieninis</t>
  </si>
  <si>
    <t>G146</t>
  </si>
  <si>
    <t>UCPE210</t>
  </si>
  <si>
    <t>Biokuro transporterio guolio korpusas PE210 su guoliu UC210 SNR gamybos arba lygiavertis/ plieninis</t>
  </si>
  <si>
    <t>G147</t>
  </si>
  <si>
    <t>SNT 511/609</t>
  </si>
  <si>
    <t>Guolio korpusas SNT 511/609 komplekte su distanciniu žiedu   100X11.5, ir sandarikliais TSNG 511 (2vnt)</t>
  </si>
  <si>
    <t>ISO 113:1999</t>
  </si>
  <si>
    <t>G148</t>
  </si>
  <si>
    <t>SNT 516/613</t>
  </si>
  <si>
    <t>Guolio korpusas SNT 516/613 komplekte su distanciniu žiedu  140X12.5, ir sandarikliais TSNG 516 (2vnt)</t>
  </si>
  <si>
    <t>G149</t>
  </si>
  <si>
    <t>RME50-XL-N</t>
  </si>
  <si>
    <r>
      <t xml:space="preserve">Biokuro transporterio guolio korpusas </t>
    </r>
    <r>
      <rPr>
        <sz val="10"/>
        <color rgb="FF646464"/>
        <rFont val="Arial"/>
        <family val="2"/>
        <charset val="186"/>
      </rPr>
      <t>GG.ME10 su guoliu GE50-XL-KRR-B</t>
    </r>
  </si>
  <si>
    <t>G150</t>
  </si>
  <si>
    <t>ZLG 314 AA</t>
  </si>
  <si>
    <t>Guoliavietė</t>
  </si>
  <si>
    <t>______________________________________________________</t>
  </si>
  <si>
    <t>Viso  kaina Eur be PVM:</t>
  </si>
  <si>
    <t>Normalus pagal ISO 5753:1</t>
  </si>
  <si>
    <r>
      <t xml:space="preserve">Siūlomos prekės pavadinimas / pilnas žymėjimas
 </t>
    </r>
    <r>
      <rPr>
        <i/>
        <u/>
        <sz val="10"/>
        <color rgb="FF000000"/>
        <rFont val="Calibri"/>
        <scheme val="minor"/>
      </rPr>
      <t>(pildo Tiekėjas)</t>
    </r>
  </si>
  <si>
    <r>
      <t xml:space="preserve">Siūlomos prekės kilmės šalis / gamintojas
 </t>
    </r>
    <r>
      <rPr>
        <i/>
        <u/>
        <sz val="10"/>
        <color rgb="FF000000"/>
        <rFont val="Calibri"/>
        <scheme val="minor"/>
      </rPr>
      <t>(pildo Tiekėjas)</t>
    </r>
  </si>
  <si>
    <t xml:space="preserve">*PASTABOS:
1) Jeigu nurodytas guolis su plastikiniu separatoriumi galima siūlyti guolį su plieniniu, bronziniu ar žalvariniu separatoriumi. 
2) Jeigu nurodytas guolis su plieniniu separatoriumi galima siūlyti guolį su žalvariniu ar bronziniu separatoriumi. 
3) Jeigu nurodytas guolis su žalvariniu separatoriumi galima siūlyti guoli tik su žalvariniu ar bronziniu separatoriumi. </t>
  </si>
  <si>
    <t>2 Priedo Priedas Nr.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</si>
</sst>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b/>
      <sz val="11"/>
      <color theme="1"/>
      <name val="Calibri"/>
      <family val="2"/>
      <charset val="186"/>
      <scheme val="minor"/>
    </font>
    <font>
      <b/>
      <sz val="10"/>
      <color theme="1"/>
      <name val="Calibri"/>
      <family val="2"/>
      <charset val="186"/>
      <scheme val="minor"/>
    </font>
    <font>
      <sz val="8"/>
      <color rgb="FF000000"/>
      <name val="Arial"/>
      <family val="2"/>
      <charset val="186"/>
    </font>
    <font>
      <i/>
      <u/>
      <sz val="10"/>
      <color theme="1"/>
      <name val="Calibri"/>
      <family val="2"/>
      <charset val="186"/>
      <scheme val="minor"/>
    </font>
    <font>
      <sz val="10"/>
      <color theme="1"/>
      <name val="Arial"/>
      <family val="2"/>
      <charset val="186"/>
    </font>
    <font>
      <sz val="10"/>
      <color theme="1"/>
      <name val="Calibri"/>
      <family val="2"/>
      <charset val="186"/>
      <scheme val="minor"/>
    </font>
    <font>
      <sz val="10"/>
      <color rgb="FF646464"/>
      <name val="Arial"/>
      <family val="2"/>
      <charset val="186"/>
    </font>
    <font>
      <sz val="10"/>
      <color rgb="FF000000"/>
      <name val="Arial"/>
      <family val="2"/>
      <charset val="186"/>
    </font>
    <font>
      <i/>
      <sz val="10"/>
      <color theme="1"/>
      <name val="Calibri"/>
      <family val="2"/>
      <charset val="186"/>
      <scheme val="minor"/>
    </font>
    <font>
      <sz val="11"/>
      <color theme="1"/>
      <name val="Calibri"/>
      <family val="2"/>
      <charset val="186"/>
    </font>
    <font>
      <b/>
      <sz val="10"/>
      <color rgb="FF000000"/>
      <name val="Calibri"/>
      <scheme val="minor"/>
    </font>
    <font>
      <i/>
      <u/>
      <sz val="10"/>
      <color rgb="FF000000"/>
      <name val="Calibri"/>
      <scheme val="minor"/>
    </font>
    <font>
      <sz val="10"/>
      <color rgb="FF000000"/>
      <name val="Calibri"/>
      <family val="2"/>
      <charset val="186"/>
      <scheme val="minor"/>
    </font>
    <font>
      <sz val="8"/>
      <name val="Calibri"/>
      <family val="2"/>
      <charset val="186"/>
      <scheme val="minor"/>
    </font>
    <font>
      <b/>
      <sz val="10"/>
      <color rgb="FF000000"/>
      <name val="Calibri"/>
      <family val="2"/>
      <charset val="186"/>
      <scheme val="minor"/>
    </font>
  </fonts>
  <fills count="5">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theme="9" tint="0.5999938962981048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top/>
      <bottom style="medium">
        <color indexed="64"/>
      </bottom>
      <diagonal/>
    </border>
    <border>
      <left/>
      <right style="medium">
        <color indexed="64"/>
      </right>
      <top style="medium">
        <color indexed="64"/>
      </top>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1" fillId="0" borderId="0" xfId="0" applyFont="1" applyAlignment="1">
      <alignment vertical="center"/>
    </xf>
    <xf numFmtId="0" fontId="0" fillId="0" borderId="0" xfId="0" applyAlignment="1">
      <alignment vertical="center"/>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2" fontId="6"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0" fontId="6" fillId="0" borderId="1" xfId="0" applyFont="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15" fillId="0" borderId="3" xfId="0" applyFont="1" applyBorder="1" applyAlignment="1">
      <alignment horizontal="center" vertical="center" wrapText="1"/>
    </xf>
    <xf numFmtId="0" fontId="2" fillId="2" borderId="6" xfId="0" applyFont="1" applyFill="1" applyBorder="1" applyAlignment="1">
      <alignment horizontal="right" vertical="center" wrapText="1"/>
    </xf>
    <xf numFmtId="0" fontId="2" fillId="2" borderId="2" xfId="0" applyFont="1" applyFill="1" applyBorder="1" applyAlignment="1">
      <alignment horizontal="right" vertical="center" wrapText="1"/>
    </xf>
    <xf numFmtId="0" fontId="0" fillId="0" borderId="0" xfId="0" applyAlignment="1">
      <alignment horizontal="center"/>
    </xf>
    <xf numFmtId="0" fontId="8" fillId="0" borderId="0" xfId="0" applyFont="1" applyAlignment="1">
      <alignment horizontal="left" vertical="center" wrapText="1"/>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EA8EE-ED83-46AC-A8A8-EA0983559EC9}">
  <dimension ref="A1:N177"/>
  <sheetViews>
    <sheetView tabSelected="1" zoomScale="90" zoomScaleNormal="90" workbookViewId="0">
      <pane ySplit="4" topLeftCell="A104" activePane="bottomLeft" state="frozen"/>
      <selection pane="bottomLeft" activeCell="I7" sqref="I7"/>
    </sheetView>
  </sheetViews>
  <sheetFormatPr defaultColWidth="9.1796875" defaultRowHeight="15" customHeight="1" x14ac:dyDescent="0.35"/>
  <cols>
    <col min="1" max="1" width="8" style="1" customWidth="1"/>
    <col min="2" max="2" width="13.26953125" customWidth="1"/>
    <col min="3" max="3" width="27.81640625" customWidth="1"/>
    <col min="4" max="4" width="15.26953125" customWidth="1"/>
    <col min="5" max="5" width="17.26953125" customWidth="1"/>
    <col min="6" max="7" width="12.26953125" customWidth="1"/>
    <col min="8" max="9" width="18.1796875" customWidth="1"/>
    <col min="10" max="10" width="20.54296875" customWidth="1"/>
    <col min="11" max="12" width="16.7265625" customWidth="1"/>
    <col min="13" max="13" width="16.453125" customWidth="1"/>
    <col min="14" max="14" width="27.81640625" customWidth="1"/>
  </cols>
  <sheetData>
    <row r="1" spans="1:14" ht="14.5" x14ac:dyDescent="0.35">
      <c r="M1" s="24" t="s">
        <v>251</v>
      </c>
      <c r="N1" s="24"/>
    </row>
    <row r="2" spans="1:14" ht="14.5" customHeight="1" x14ac:dyDescent="0.35">
      <c r="A2" s="2" t="s">
        <v>0</v>
      </c>
      <c r="B2" s="3"/>
      <c r="C2" s="3"/>
      <c r="D2" s="3"/>
      <c r="E2" s="3"/>
      <c r="F2" s="3"/>
      <c r="G2" s="3"/>
      <c r="H2" s="3"/>
      <c r="I2" s="3"/>
      <c r="J2" s="3"/>
      <c r="K2" s="3"/>
      <c r="L2" s="3"/>
      <c r="M2" s="3"/>
      <c r="N2" s="3"/>
    </row>
    <row r="3" spans="1:14" thickBot="1" x14ac:dyDescent="0.4"/>
    <row r="4" spans="1:14" ht="66" customHeight="1" x14ac:dyDescent="0.35">
      <c r="A4" s="4" t="s">
        <v>1</v>
      </c>
      <c r="B4" s="5" t="s">
        <v>2</v>
      </c>
      <c r="C4" s="5" t="s">
        <v>3</v>
      </c>
      <c r="D4" s="5" t="s">
        <v>4</v>
      </c>
      <c r="E4" s="5" t="s">
        <v>5</v>
      </c>
      <c r="F4" s="5" t="s">
        <v>6</v>
      </c>
      <c r="G4" s="5" t="s">
        <v>7</v>
      </c>
      <c r="H4" s="6" t="s">
        <v>248</v>
      </c>
      <c r="I4" s="21" t="s">
        <v>249</v>
      </c>
      <c r="J4" s="5" t="s">
        <v>8</v>
      </c>
      <c r="K4" s="5" t="s">
        <v>9</v>
      </c>
      <c r="L4" s="5" t="s">
        <v>10</v>
      </c>
      <c r="M4" s="5" t="s">
        <v>11</v>
      </c>
      <c r="N4" s="5" t="s">
        <v>12</v>
      </c>
    </row>
    <row r="5" spans="1:14" ht="75" customHeight="1" x14ac:dyDescent="0.35">
      <c r="A5" s="7" t="s">
        <v>13</v>
      </c>
      <c r="B5" s="8">
        <v>22213</v>
      </c>
      <c r="C5" s="8" t="s">
        <v>14</v>
      </c>
      <c r="D5" s="8" t="s">
        <v>15</v>
      </c>
      <c r="E5" s="8" t="s">
        <v>16</v>
      </c>
      <c r="F5" s="8">
        <v>4</v>
      </c>
      <c r="G5" s="9">
        <v>2</v>
      </c>
      <c r="H5" s="18"/>
      <c r="I5" s="18"/>
      <c r="J5" s="18"/>
      <c r="K5" s="18"/>
      <c r="L5" s="18"/>
      <c r="M5" s="19">
        <v>0</v>
      </c>
      <c r="N5" s="10">
        <f t="shared" ref="N5:N36" si="0">F5*M5</f>
        <v>0</v>
      </c>
    </row>
    <row r="6" spans="1:14" ht="75" customHeight="1" x14ac:dyDescent="0.35">
      <c r="A6" s="7" t="s">
        <v>17</v>
      </c>
      <c r="B6" s="8">
        <v>22214</v>
      </c>
      <c r="C6" s="8" t="s">
        <v>14</v>
      </c>
      <c r="D6" s="8" t="s">
        <v>15</v>
      </c>
      <c r="E6" s="8" t="s">
        <v>16</v>
      </c>
      <c r="F6" s="8">
        <v>4</v>
      </c>
      <c r="G6" s="9">
        <v>2</v>
      </c>
      <c r="H6" s="18"/>
      <c r="I6" s="18"/>
      <c r="J6" s="18"/>
      <c r="K6" s="18"/>
      <c r="L6" s="18"/>
      <c r="M6" s="19">
        <v>0</v>
      </c>
      <c r="N6" s="10">
        <f t="shared" si="0"/>
        <v>0</v>
      </c>
    </row>
    <row r="7" spans="1:14" ht="75" customHeight="1" x14ac:dyDescent="0.35">
      <c r="A7" s="7" t="s">
        <v>18</v>
      </c>
      <c r="B7" s="8">
        <v>22220</v>
      </c>
      <c r="C7" s="8" t="s">
        <v>19</v>
      </c>
      <c r="D7" s="8" t="s">
        <v>15</v>
      </c>
      <c r="E7" s="8" t="s">
        <v>16</v>
      </c>
      <c r="F7" s="8">
        <v>2</v>
      </c>
      <c r="G7" s="9">
        <v>1</v>
      </c>
      <c r="H7" s="18"/>
      <c r="I7" s="18"/>
      <c r="J7" s="18"/>
      <c r="K7" s="18"/>
      <c r="L7" s="18"/>
      <c r="M7" s="19">
        <v>0</v>
      </c>
      <c r="N7" s="10">
        <f t="shared" si="0"/>
        <v>0</v>
      </c>
    </row>
    <row r="8" spans="1:14" ht="75" customHeight="1" x14ac:dyDescent="0.35">
      <c r="A8" s="7" t="s">
        <v>20</v>
      </c>
      <c r="B8" s="8">
        <v>22222</v>
      </c>
      <c r="C8" s="8" t="s">
        <v>14</v>
      </c>
      <c r="D8" s="8" t="s">
        <v>15</v>
      </c>
      <c r="E8" s="8" t="s">
        <v>16</v>
      </c>
      <c r="F8" s="8">
        <v>4</v>
      </c>
      <c r="G8" s="9">
        <v>2</v>
      </c>
      <c r="H8" s="18"/>
      <c r="I8" s="18"/>
      <c r="J8" s="18"/>
      <c r="K8" s="18"/>
      <c r="L8" s="18"/>
      <c r="M8" s="19">
        <v>0</v>
      </c>
      <c r="N8" s="10">
        <f t="shared" si="0"/>
        <v>0</v>
      </c>
    </row>
    <row r="9" spans="1:14" ht="45" customHeight="1" x14ac:dyDescent="0.35">
      <c r="A9" s="7" t="s">
        <v>21</v>
      </c>
      <c r="B9" s="8">
        <v>22320</v>
      </c>
      <c r="C9" s="8" t="s">
        <v>22</v>
      </c>
      <c r="D9" s="8" t="s">
        <v>15</v>
      </c>
      <c r="E9" s="8" t="s">
        <v>16</v>
      </c>
      <c r="F9" s="8">
        <v>4</v>
      </c>
      <c r="G9" s="9">
        <v>2</v>
      </c>
      <c r="H9" s="18"/>
      <c r="I9" s="18"/>
      <c r="J9" s="18"/>
      <c r="K9" s="18"/>
      <c r="L9" s="18"/>
      <c r="M9" s="19">
        <v>0</v>
      </c>
      <c r="N9" s="10">
        <f t="shared" si="0"/>
        <v>0</v>
      </c>
    </row>
    <row r="10" spans="1:14" ht="46.5" customHeight="1" x14ac:dyDescent="0.35">
      <c r="A10" s="7" t="s">
        <v>23</v>
      </c>
      <c r="B10" s="8">
        <v>22326</v>
      </c>
      <c r="C10" s="8" t="s">
        <v>24</v>
      </c>
      <c r="D10" s="8" t="s">
        <v>15</v>
      </c>
      <c r="E10" s="8" t="s">
        <v>16</v>
      </c>
      <c r="F10" s="8">
        <v>2</v>
      </c>
      <c r="G10" s="9">
        <v>2</v>
      </c>
      <c r="H10" s="18"/>
      <c r="I10" s="18"/>
      <c r="J10" s="18"/>
      <c r="K10" s="18"/>
      <c r="L10" s="18"/>
      <c r="M10" s="19">
        <v>0</v>
      </c>
      <c r="N10" s="10">
        <f t="shared" si="0"/>
        <v>0</v>
      </c>
    </row>
    <row r="11" spans="1:14" ht="45.75" customHeight="1" x14ac:dyDescent="0.35">
      <c r="A11" s="7" t="s">
        <v>25</v>
      </c>
      <c r="B11" s="8">
        <v>22328</v>
      </c>
      <c r="C11" s="8" t="s">
        <v>26</v>
      </c>
      <c r="D11" s="8" t="s">
        <v>15</v>
      </c>
      <c r="E11" s="8" t="s">
        <v>16</v>
      </c>
      <c r="F11" s="8">
        <v>2</v>
      </c>
      <c r="G11" s="9">
        <v>2</v>
      </c>
      <c r="H11" s="18"/>
      <c r="I11" s="18"/>
      <c r="J11" s="18"/>
      <c r="K11" s="18"/>
      <c r="L11" s="18"/>
      <c r="M11" s="19">
        <v>0</v>
      </c>
      <c r="N11" s="10">
        <f t="shared" si="0"/>
        <v>0</v>
      </c>
    </row>
    <row r="12" spans="1:14" ht="65" x14ac:dyDescent="0.35">
      <c r="A12" s="7" t="s">
        <v>27</v>
      </c>
      <c r="B12" s="8">
        <v>23220</v>
      </c>
      <c r="C12" s="8" t="s">
        <v>28</v>
      </c>
      <c r="D12" s="8" t="s">
        <v>15</v>
      </c>
      <c r="E12" s="8" t="s">
        <v>16</v>
      </c>
      <c r="F12" s="8">
        <v>3</v>
      </c>
      <c r="G12" s="9">
        <v>2</v>
      </c>
      <c r="H12" s="18"/>
      <c r="I12" s="18"/>
      <c r="J12" s="18"/>
      <c r="K12" s="18"/>
      <c r="L12" s="18"/>
      <c r="M12" s="19">
        <v>0</v>
      </c>
      <c r="N12" s="10">
        <f t="shared" si="0"/>
        <v>0</v>
      </c>
    </row>
    <row r="13" spans="1:14" ht="73.5" customHeight="1" x14ac:dyDescent="0.35">
      <c r="A13" s="7" t="s">
        <v>29</v>
      </c>
      <c r="B13" s="8">
        <v>22322</v>
      </c>
      <c r="C13" s="8" t="s">
        <v>14</v>
      </c>
      <c r="D13" s="8" t="s">
        <v>15</v>
      </c>
      <c r="E13" s="8" t="s">
        <v>16</v>
      </c>
      <c r="F13" s="8">
        <v>3</v>
      </c>
      <c r="G13" s="9">
        <v>2</v>
      </c>
      <c r="H13" s="20"/>
      <c r="I13" s="20"/>
      <c r="J13" s="20"/>
      <c r="K13" s="20"/>
      <c r="L13" s="20"/>
      <c r="M13" s="19">
        <v>0</v>
      </c>
      <c r="N13" s="10">
        <f t="shared" si="0"/>
        <v>0</v>
      </c>
    </row>
    <row r="14" spans="1:14" ht="31.5" customHeight="1" x14ac:dyDescent="0.35">
      <c r="A14" s="7" t="s">
        <v>30</v>
      </c>
      <c r="B14" s="8">
        <v>1226</v>
      </c>
      <c r="C14" s="8" t="s">
        <v>31</v>
      </c>
      <c r="D14" s="8" t="s">
        <v>32</v>
      </c>
      <c r="E14" s="8" t="s">
        <v>16</v>
      </c>
      <c r="F14" s="8">
        <v>2</v>
      </c>
      <c r="G14" s="9">
        <v>1</v>
      </c>
      <c r="H14" s="18"/>
      <c r="I14" s="18"/>
      <c r="J14" s="18"/>
      <c r="K14" s="18"/>
      <c r="L14" s="18"/>
      <c r="M14" s="19">
        <v>0</v>
      </c>
      <c r="N14" s="10">
        <f t="shared" si="0"/>
        <v>0</v>
      </c>
    </row>
    <row r="15" spans="1:14" ht="42.75" customHeight="1" x14ac:dyDescent="0.35">
      <c r="A15" s="7" t="s">
        <v>33</v>
      </c>
      <c r="B15" s="8">
        <v>23940</v>
      </c>
      <c r="C15" s="8" t="s">
        <v>26</v>
      </c>
      <c r="D15" s="8" t="s">
        <v>15</v>
      </c>
      <c r="E15" s="8" t="s">
        <v>16</v>
      </c>
      <c r="F15" s="8">
        <v>2</v>
      </c>
      <c r="G15" s="9">
        <v>1</v>
      </c>
      <c r="H15" s="18"/>
      <c r="I15" s="18"/>
      <c r="J15" s="18"/>
      <c r="K15" s="18"/>
      <c r="L15" s="18"/>
      <c r="M15" s="19">
        <v>0</v>
      </c>
      <c r="N15" s="10">
        <f t="shared" si="0"/>
        <v>0</v>
      </c>
    </row>
    <row r="16" spans="1:14" ht="26" x14ac:dyDescent="0.35">
      <c r="A16" s="7" t="s">
        <v>34</v>
      </c>
      <c r="B16" s="8">
        <v>24124</v>
      </c>
      <c r="C16" s="8" t="s">
        <v>35</v>
      </c>
      <c r="D16" s="8" t="s">
        <v>15</v>
      </c>
      <c r="E16" s="8" t="s">
        <v>16</v>
      </c>
      <c r="F16" s="8">
        <v>2</v>
      </c>
      <c r="G16" s="9">
        <v>1</v>
      </c>
      <c r="H16" s="20"/>
      <c r="I16" s="20"/>
      <c r="J16" s="20"/>
      <c r="K16" s="20"/>
      <c r="L16" s="20"/>
      <c r="M16" s="19">
        <v>0</v>
      </c>
      <c r="N16" s="10">
        <f t="shared" si="0"/>
        <v>0</v>
      </c>
    </row>
    <row r="17" spans="1:14" ht="75" customHeight="1" x14ac:dyDescent="0.35">
      <c r="A17" s="7" t="s">
        <v>36</v>
      </c>
      <c r="B17" s="8">
        <v>7308</v>
      </c>
      <c r="C17" s="8" t="s">
        <v>37</v>
      </c>
      <c r="D17" s="8" t="s">
        <v>38</v>
      </c>
      <c r="E17" s="8" t="s">
        <v>16</v>
      </c>
      <c r="F17" s="8">
        <v>4</v>
      </c>
      <c r="G17" s="9">
        <v>2</v>
      </c>
      <c r="H17" s="20"/>
      <c r="I17" s="20"/>
      <c r="J17" s="20"/>
      <c r="K17" s="20"/>
      <c r="L17" s="20"/>
      <c r="M17" s="19">
        <v>0</v>
      </c>
      <c r="N17" s="10">
        <f t="shared" si="0"/>
        <v>0</v>
      </c>
    </row>
    <row r="18" spans="1:14" ht="73.5" customHeight="1" x14ac:dyDescent="0.35">
      <c r="A18" s="7" t="s">
        <v>39</v>
      </c>
      <c r="B18" s="8">
        <v>7312</v>
      </c>
      <c r="C18" s="8" t="s">
        <v>40</v>
      </c>
      <c r="D18" s="8" t="s">
        <v>38</v>
      </c>
      <c r="E18" s="8" t="s">
        <v>16</v>
      </c>
      <c r="F18" s="8">
        <v>4</v>
      </c>
      <c r="G18" s="9">
        <v>2</v>
      </c>
      <c r="H18" s="20"/>
      <c r="I18" s="20"/>
      <c r="J18" s="20"/>
      <c r="K18" s="20"/>
      <c r="L18" s="20"/>
      <c r="M18" s="19">
        <v>0</v>
      </c>
      <c r="N18" s="10">
        <f t="shared" si="0"/>
        <v>0</v>
      </c>
    </row>
    <row r="19" spans="1:14" ht="73.5" customHeight="1" x14ac:dyDescent="0.35">
      <c r="A19" s="7" t="s">
        <v>41</v>
      </c>
      <c r="B19" s="8">
        <v>7316</v>
      </c>
      <c r="C19" s="8" t="s">
        <v>37</v>
      </c>
      <c r="D19" s="8" t="s">
        <v>38</v>
      </c>
      <c r="E19" s="8" t="s">
        <v>16</v>
      </c>
      <c r="F19" s="8">
        <v>4</v>
      </c>
      <c r="G19" s="9">
        <v>2</v>
      </c>
      <c r="H19" s="20"/>
      <c r="I19" s="20"/>
      <c r="J19" s="20"/>
      <c r="K19" s="20"/>
      <c r="L19" s="20"/>
      <c r="M19" s="19">
        <v>0</v>
      </c>
      <c r="N19" s="10">
        <f t="shared" si="0"/>
        <v>0</v>
      </c>
    </row>
    <row r="20" spans="1:14" ht="72" customHeight="1" x14ac:dyDescent="0.35">
      <c r="A20" s="7" t="s">
        <v>42</v>
      </c>
      <c r="B20" s="8">
        <v>7318</v>
      </c>
      <c r="C20" s="8" t="s">
        <v>37</v>
      </c>
      <c r="D20" s="8" t="s">
        <v>38</v>
      </c>
      <c r="E20" s="8" t="s">
        <v>16</v>
      </c>
      <c r="F20" s="8">
        <v>6</v>
      </c>
      <c r="G20" s="9">
        <v>4</v>
      </c>
      <c r="H20" s="20"/>
      <c r="I20" s="20"/>
      <c r="J20" s="20"/>
      <c r="K20" s="20"/>
      <c r="L20" s="20"/>
      <c r="M20" s="19">
        <v>0</v>
      </c>
      <c r="N20" s="10">
        <f t="shared" si="0"/>
        <v>0</v>
      </c>
    </row>
    <row r="21" spans="1:14" ht="71.25" customHeight="1" x14ac:dyDescent="0.35">
      <c r="A21" s="7" t="s">
        <v>43</v>
      </c>
      <c r="B21" s="8">
        <v>7319</v>
      </c>
      <c r="C21" s="8" t="s">
        <v>40</v>
      </c>
      <c r="D21" s="8" t="s">
        <v>38</v>
      </c>
      <c r="E21" s="8" t="s">
        <v>16</v>
      </c>
      <c r="F21" s="8">
        <v>4</v>
      </c>
      <c r="G21" s="9">
        <v>2</v>
      </c>
      <c r="H21" s="20"/>
      <c r="I21" s="20"/>
      <c r="J21" s="20"/>
      <c r="K21" s="20"/>
      <c r="L21" s="20"/>
      <c r="M21" s="19">
        <v>0</v>
      </c>
      <c r="N21" s="10">
        <f t="shared" si="0"/>
        <v>0</v>
      </c>
    </row>
    <row r="22" spans="1:14" ht="44.25" customHeight="1" x14ac:dyDescent="0.35">
      <c r="A22" s="7" t="s">
        <v>44</v>
      </c>
      <c r="B22" s="8">
        <v>317</v>
      </c>
      <c r="C22" s="8" t="s">
        <v>45</v>
      </c>
      <c r="D22" s="8" t="s">
        <v>46</v>
      </c>
      <c r="E22" s="8" t="s">
        <v>16</v>
      </c>
      <c r="F22" s="8">
        <v>2</v>
      </c>
      <c r="G22" s="9">
        <v>1</v>
      </c>
      <c r="H22" s="20"/>
      <c r="I22" s="20"/>
      <c r="J22" s="20"/>
      <c r="K22" s="20"/>
      <c r="L22" s="20"/>
      <c r="M22" s="19">
        <v>0</v>
      </c>
      <c r="N22" s="10">
        <f t="shared" si="0"/>
        <v>0</v>
      </c>
    </row>
    <row r="23" spans="1:14" ht="44.25" customHeight="1" x14ac:dyDescent="0.35">
      <c r="A23" s="7" t="s">
        <v>47</v>
      </c>
      <c r="B23" s="8">
        <v>324</v>
      </c>
      <c r="C23" s="8" t="s">
        <v>45</v>
      </c>
      <c r="D23" s="8" t="s">
        <v>46</v>
      </c>
      <c r="E23" s="8" t="s">
        <v>16</v>
      </c>
      <c r="F23" s="8">
        <v>2</v>
      </c>
      <c r="G23" s="9">
        <v>1</v>
      </c>
      <c r="H23" s="18"/>
      <c r="I23" s="18"/>
      <c r="J23" s="18"/>
      <c r="K23" s="18"/>
      <c r="L23" s="18"/>
      <c r="M23" s="19">
        <v>0</v>
      </c>
      <c r="N23" s="10">
        <f t="shared" si="0"/>
        <v>0</v>
      </c>
    </row>
    <row r="24" spans="1:14" ht="60" customHeight="1" x14ac:dyDescent="0.35">
      <c r="A24" s="7" t="s">
        <v>48</v>
      </c>
      <c r="B24" s="8">
        <v>3310</v>
      </c>
      <c r="C24" s="8" t="s">
        <v>49</v>
      </c>
      <c r="D24" s="8" t="s">
        <v>15</v>
      </c>
      <c r="E24" s="8" t="s">
        <v>16</v>
      </c>
      <c r="F24" s="8">
        <v>4</v>
      </c>
      <c r="G24" s="9">
        <v>2</v>
      </c>
      <c r="H24" s="20"/>
      <c r="I24" s="20"/>
      <c r="J24" s="20"/>
      <c r="K24" s="20"/>
      <c r="L24" s="20"/>
      <c r="M24" s="19">
        <v>0</v>
      </c>
      <c r="N24" s="10">
        <f t="shared" si="0"/>
        <v>0</v>
      </c>
    </row>
    <row r="25" spans="1:14" ht="65" x14ac:dyDescent="0.35">
      <c r="A25" s="7" t="s">
        <v>50</v>
      </c>
      <c r="B25" s="8">
        <v>6008</v>
      </c>
      <c r="C25" s="8" t="s">
        <v>51</v>
      </c>
      <c r="D25" s="8" t="s">
        <v>15</v>
      </c>
      <c r="E25" s="8" t="s">
        <v>16</v>
      </c>
      <c r="F25" s="8">
        <v>4</v>
      </c>
      <c r="G25" s="9">
        <v>2</v>
      </c>
      <c r="H25" s="20"/>
      <c r="I25" s="20"/>
      <c r="J25" s="20"/>
      <c r="K25" s="20"/>
      <c r="L25" s="20"/>
      <c r="M25" s="19">
        <v>0</v>
      </c>
      <c r="N25" s="10">
        <f t="shared" si="0"/>
        <v>0</v>
      </c>
    </row>
    <row r="26" spans="1:14" ht="58.5" customHeight="1" x14ac:dyDescent="0.35">
      <c r="A26" s="7" t="s">
        <v>52</v>
      </c>
      <c r="B26" s="8">
        <v>6206</v>
      </c>
      <c r="C26" s="8" t="s">
        <v>53</v>
      </c>
      <c r="D26" s="8" t="s">
        <v>46</v>
      </c>
      <c r="E26" s="8" t="s">
        <v>16</v>
      </c>
      <c r="F26" s="8">
        <f t="shared" ref="F26:F29" si="1">G26*3</f>
        <v>6</v>
      </c>
      <c r="G26" s="9">
        <v>2</v>
      </c>
      <c r="H26" s="20"/>
      <c r="I26" s="20"/>
      <c r="J26" s="20"/>
      <c r="K26" s="20"/>
      <c r="L26" s="20"/>
      <c r="M26" s="19">
        <v>0</v>
      </c>
      <c r="N26" s="10">
        <f t="shared" si="0"/>
        <v>0</v>
      </c>
    </row>
    <row r="27" spans="1:14" ht="57" customHeight="1" x14ac:dyDescent="0.35">
      <c r="A27" s="7" t="s">
        <v>54</v>
      </c>
      <c r="B27" s="8">
        <v>6207</v>
      </c>
      <c r="C27" s="8" t="s">
        <v>53</v>
      </c>
      <c r="D27" s="8" t="s">
        <v>46</v>
      </c>
      <c r="E27" s="8" t="s">
        <v>16</v>
      </c>
      <c r="F27" s="8">
        <f t="shared" si="1"/>
        <v>6</v>
      </c>
      <c r="G27" s="9">
        <v>2</v>
      </c>
      <c r="H27" s="18"/>
      <c r="I27" s="18"/>
      <c r="J27" s="18"/>
      <c r="K27" s="18"/>
      <c r="L27" s="18"/>
      <c r="M27" s="19">
        <v>0</v>
      </c>
      <c r="N27" s="10">
        <f t="shared" si="0"/>
        <v>0</v>
      </c>
    </row>
    <row r="28" spans="1:14" ht="57" customHeight="1" x14ac:dyDescent="0.35">
      <c r="A28" s="7" t="s">
        <v>55</v>
      </c>
      <c r="B28" s="8">
        <v>6208</v>
      </c>
      <c r="C28" s="8" t="s">
        <v>53</v>
      </c>
      <c r="D28" s="8" t="s">
        <v>46</v>
      </c>
      <c r="E28" s="8" t="s">
        <v>16</v>
      </c>
      <c r="F28" s="8">
        <f t="shared" si="1"/>
        <v>6</v>
      </c>
      <c r="G28" s="9">
        <v>2</v>
      </c>
      <c r="H28" s="20"/>
      <c r="I28" s="20"/>
      <c r="J28" s="20"/>
      <c r="K28" s="20"/>
      <c r="L28" s="20"/>
      <c r="M28" s="19">
        <v>0</v>
      </c>
      <c r="N28" s="10">
        <f t="shared" si="0"/>
        <v>0</v>
      </c>
    </row>
    <row r="29" spans="1:14" ht="57" customHeight="1" x14ac:dyDescent="0.35">
      <c r="A29" s="7" t="s">
        <v>56</v>
      </c>
      <c r="B29" s="8">
        <v>6210</v>
      </c>
      <c r="C29" s="8" t="s">
        <v>53</v>
      </c>
      <c r="D29" s="8" t="s">
        <v>46</v>
      </c>
      <c r="E29" s="8" t="s">
        <v>16</v>
      </c>
      <c r="F29" s="8">
        <f t="shared" si="1"/>
        <v>6</v>
      </c>
      <c r="G29" s="9">
        <v>2</v>
      </c>
      <c r="H29" s="20"/>
      <c r="I29" s="20"/>
      <c r="J29" s="20"/>
      <c r="K29" s="20"/>
      <c r="L29" s="20"/>
      <c r="M29" s="19">
        <v>0</v>
      </c>
      <c r="N29" s="10">
        <f t="shared" si="0"/>
        <v>0</v>
      </c>
    </row>
    <row r="30" spans="1:14" ht="26" x14ac:dyDescent="0.35">
      <c r="A30" s="7" t="s">
        <v>57</v>
      </c>
      <c r="B30" s="8">
        <v>6224</v>
      </c>
      <c r="C30" s="8" t="s">
        <v>58</v>
      </c>
      <c r="D30" s="8" t="s">
        <v>46</v>
      </c>
      <c r="E30" s="8" t="s">
        <v>16</v>
      </c>
      <c r="F30" s="8">
        <v>4</v>
      </c>
      <c r="G30" s="9">
        <v>2</v>
      </c>
      <c r="H30" s="20"/>
      <c r="I30" s="20"/>
      <c r="J30" s="20"/>
      <c r="K30" s="20"/>
      <c r="L30" s="20"/>
      <c r="M30" s="19">
        <v>0</v>
      </c>
      <c r="N30" s="10">
        <f t="shared" si="0"/>
        <v>0</v>
      </c>
    </row>
    <row r="31" spans="1:14" ht="65" x14ac:dyDescent="0.35">
      <c r="A31" s="7" t="s">
        <v>59</v>
      </c>
      <c r="B31" s="8">
        <v>6306</v>
      </c>
      <c r="C31" s="8" t="s">
        <v>51</v>
      </c>
      <c r="D31" s="8" t="s">
        <v>46</v>
      </c>
      <c r="E31" s="8" t="s">
        <v>16</v>
      </c>
      <c r="F31" s="8">
        <v>4</v>
      </c>
      <c r="G31" s="9">
        <v>2</v>
      </c>
      <c r="H31" s="20"/>
      <c r="I31" s="20"/>
      <c r="J31" s="20"/>
      <c r="K31" s="20"/>
      <c r="L31" s="20"/>
      <c r="M31" s="19">
        <v>0</v>
      </c>
      <c r="N31" s="10">
        <f t="shared" si="0"/>
        <v>0</v>
      </c>
    </row>
    <row r="32" spans="1:14" ht="59.25" customHeight="1" x14ac:dyDescent="0.35">
      <c r="A32" s="7" t="s">
        <v>60</v>
      </c>
      <c r="B32" s="8">
        <v>6308</v>
      </c>
      <c r="C32" s="8" t="s">
        <v>53</v>
      </c>
      <c r="D32" s="8" t="s">
        <v>46</v>
      </c>
      <c r="E32" s="8" t="s">
        <v>16</v>
      </c>
      <c r="F32" s="8">
        <v>4</v>
      </c>
      <c r="G32" s="9">
        <v>2</v>
      </c>
      <c r="H32" s="20"/>
      <c r="I32" s="20"/>
      <c r="J32" s="20"/>
      <c r="K32" s="20"/>
      <c r="L32" s="20"/>
      <c r="M32" s="19">
        <v>0</v>
      </c>
      <c r="N32" s="10">
        <f t="shared" si="0"/>
        <v>0</v>
      </c>
    </row>
    <row r="33" spans="1:14" ht="59.25" customHeight="1" x14ac:dyDescent="0.35">
      <c r="A33" s="7" t="s">
        <v>61</v>
      </c>
      <c r="B33" s="8">
        <v>6309</v>
      </c>
      <c r="C33" s="8" t="s">
        <v>53</v>
      </c>
      <c r="D33" s="8" t="s">
        <v>46</v>
      </c>
      <c r="E33" s="8" t="s">
        <v>16</v>
      </c>
      <c r="F33" s="8">
        <v>4</v>
      </c>
      <c r="G33" s="9">
        <v>2</v>
      </c>
      <c r="H33" s="20"/>
      <c r="I33" s="20"/>
      <c r="J33" s="20"/>
      <c r="K33" s="20"/>
      <c r="L33" s="20"/>
      <c r="M33" s="19">
        <v>0</v>
      </c>
      <c r="N33" s="10">
        <f t="shared" si="0"/>
        <v>0</v>
      </c>
    </row>
    <row r="34" spans="1:14" ht="59.25" customHeight="1" x14ac:dyDescent="0.35">
      <c r="A34" s="7" t="s">
        <v>62</v>
      </c>
      <c r="B34" s="8">
        <v>6310</v>
      </c>
      <c r="C34" s="8" t="s">
        <v>53</v>
      </c>
      <c r="D34" s="8" t="s">
        <v>46</v>
      </c>
      <c r="E34" s="8" t="s">
        <v>16</v>
      </c>
      <c r="F34" s="8">
        <v>4</v>
      </c>
      <c r="G34" s="9">
        <v>1</v>
      </c>
      <c r="H34" s="20"/>
      <c r="I34" s="20"/>
      <c r="J34" s="20"/>
      <c r="K34" s="20"/>
      <c r="L34" s="20"/>
      <c r="M34" s="19">
        <v>0</v>
      </c>
      <c r="N34" s="10">
        <f t="shared" si="0"/>
        <v>0</v>
      </c>
    </row>
    <row r="35" spans="1:14" ht="59.25" customHeight="1" x14ac:dyDescent="0.35">
      <c r="A35" s="7" t="s">
        <v>63</v>
      </c>
      <c r="B35" s="8">
        <v>6311</v>
      </c>
      <c r="C35" s="8" t="s">
        <v>53</v>
      </c>
      <c r="D35" s="8" t="s">
        <v>46</v>
      </c>
      <c r="E35" s="8" t="s">
        <v>16</v>
      </c>
      <c r="F35" s="8">
        <v>4</v>
      </c>
      <c r="G35" s="9">
        <v>2</v>
      </c>
      <c r="H35" s="20"/>
      <c r="I35" s="20"/>
      <c r="J35" s="20"/>
      <c r="K35" s="20"/>
      <c r="L35" s="20"/>
      <c r="M35" s="19">
        <v>0</v>
      </c>
      <c r="N35" s="10">
        <f t="shared" si="0"/>
        <v>0</v>
      </c>
    </row>
    <row r="36" spans="1:14" ht="59.25" customHeight="1" x14ac:dyDescent="0.35">
      <c r="A36" s="7" t="s">
        <v>64</v>
      </c>
      <c r="B36" s="8">
        <v>6312</v>
      </c>
      <c r="C36" s="8" t="s">
        <v>53</v>
      </c>
      <c r="D36" s="8" t="s">
        <v>46</v>
      </c>
      <c r="E36" s="8" t="s">
        <v>16</v>
      </c>
      <c r="F36" s="8">
        <v>4</v>
      </c>
      <c r="G36" s="9">
        <v>2</v>
      </c>
      <c r="H36" s="20"/>
      <c r="I36" s="20"/>
      <c r="J36" s="20"/>
      <c r="K36" s="20"/>
      <c r="L36" s="20"/>
      <c r="M36" s="19">
        <v>0</v>
      </c>
      <c r="N36" s="10">
        <f t="shared" si="0"/>
        <v>0</v>
      </c>
    </row>
    <row r="37" spans="1:14" ht="59.25" customHeight="1" x14ac:dyDescent="0.35">
      <c r="A37" s="7" t="s">
        <v>65</v>
      </c>
      <c r="B37" s="8">
        <v>6313</v>
      </c>
      <c r="C37" s="8" t="s">
        <v>53</v>
      </c>
      <c r="D37" s="8" t="s">
        <v>46</v>
      </c>
      <c r="E37" s="8" t="s">
        <v>16</v>
      </c>
      <c r="F37" s="8">
        <v>4</v>
      </c>
      <c r="G37" s="9">
        <v>2</v>
      </c>
      <c r="H37" s="20"/>
      <c r="I37" s="20"/>
      <c r="J37" s="20"/>
      <c r="K37" s="20"/>
      <c r="L37" s="20"/>
      <c r="M37" s="19">
        <v>0</v>
      </c>
      <c r="N37" s="10">
        <f t="shared" ref="N37:N68" si="2">F37*M37</f>
        <v>0</v>
      </c>
    </row>
    <row r="38" spans="1:14" ht="59.25" customHeight="1" x14ac:dyDescent="0.35">
      <c r="A38" s="7" t="s">
        <v>66</v>
      </c>
      <c r="B38" s="8">
        <v>6314</v>
      </c>
      <c r="C38" s="8" t="s">
        <v>51</v>
      </c>
      <c r="D38" s="8" t="s">
        <v>46</v>
      </c>
      <c r="E38" s="8" t="s">
        <v>16</v>
      </c>
      <c r="F38" s="8">
        <v>4</v>
      </c>
      <c r="G38" s="9">
        <v>2</v>
      </c>
      <c r="H38" s="18"/>
      <c r="I38" s="18"/>
      <c r="J38" s="18"/>
      <c r="K38" s="18"/>
      <c r="L38" s="18"/>
      <c r="M38" s="19">
        <v>0</v>
      </c>
      <c r="N38" s="10">
        <f t="shared" si="2"/>
        <v>0</v>
      </c>
    </row>
    <row r="39" spans="1:14" ht="59.25" customHeight="1" x14ac:dyDescent="0.35">
      <c r="A39" s="7" t="s">
        <v>67</v>
      </c>
      <c r="B39" s="8">
        <v>6314</v>
      </c>
      <c r="C39" s="8" t="s">
        <v>68</v>
      </c>
      <c r="D39" s="8" t="s">
        <v>46</v>
      </c>
      <c r="E39" s="8" t="s">
        <v>16</v>
      </c>
      <c r="F39" s="8">
        <v>2</v>
      </c>
      <c r="G39" s="9">
        <v>1</v>
      </c>
      <c r="H39" s="20"/>
      <c r="I39" s="20"/>
      <c r="J39" s="20"/>
      <c r="K39" s="20"/>
      <c r="L39" s="20"/>
      <c r="M39" s="19">
        <v>0</v>
      </c>
      <c r="N39" s="10">
        <f t="shared" si="2"/>
        <v>0</v>
      </c>
    </row>
    <row r="40" spans="1:14" ht="59.25" customHeight="1" x14ac:dyDescent="0.35">
      <c r="A40" s="7" t="s">
        <v>69</v>
      </c>
      <c r="B40" s="8">
        <v>3313</v>
      </c>
      <c r="C40" s="8" t="s">
        <v>70</v>
      </c>
      <c r="D40" s="8" t="s">
        <v>71</v>
      </c>
      <c r="E40" s="8" t="s">
        <v>16</v>
      </c>
      <c r="F40" s="8">
        <v>4</v>
      </c>
      <c r="G40" s="9">
        <v>2</v>
      </c>
      <c r="H40" s="20"/>
      <c r="I40" s="20"/>
      <c r="J40" s="20"/>
      <c r="K40" s="20"/>
      <c r="L40" s="20"/>
      <c r="M40" s="19">
        <v>0</v>
      </c>
      <c r="N40" s="10">
        <f t="shared" si="2"/>
        <v>0</v>
      </c>
    </row>
    <row r="41" spans="1:14" ht="59.25" customHeight="1" x14ac:dyDescent="0.35">
      <c r="A41" s="7" t="s">
        <v>72</v>
      </c>
      <c r="B41" s="8" t="s">
        <v>73</v>
      </c>
      <c r="C41" s="8" t="s">
        <v>74</v>
      </c>
      <c r="D41" s="8" t="s">
        <v>75</v>
      </c>
      <c r="E41" s="8" t="s">
        <v>76</v>
      </c>
      <c r="F41" s="8">
        <v>4</v>
      </c>
      <c r="G41" s="9">
        <v>2</v>
      </c>
      <c r="H41" s="20"/>
      <c r="I41" s="20"/>
      <c r="J41" s="20"/>
      <c r="K41" s="20"/>
      <c r="L41" s="20"/>
      <c r="M41" s="19">
        <v>0</v>
      </c>
      <c r="N41" s="10">
        <f t="shared" si="2"/>
        <v>0</v>
      </c>
    </row>
    <row r="42" spans="1:14" ht="59.25" customHeight="1" x14ac:dyDescent="0.35">
      <c r="A42" s="7" t="s">
        <v>77</v>
      </c>
      <c r="B42" s="8" t="s">
        <v>78</v>
      </c>
      <c r="C42" s="8" t="s">
        <v>79</v>
      </c>
      <c r="D42" s="8" t="s">
        <v>75</v>
      </c>
      <c r="E42" s="8" t="s">
        <v>76</v>
      </c>
      <c r="F42" s="8">
        <v>4</v>
      </c>
      <c r="G42" s="9">
        <v>2</v>
      </c>
      <c r="H42" s="20"/>
      <c r="I42" s="20"/>
      <c r="J42" s="20"/>
      <c r="K42" s="20"/>
      <c r="L42" s="20"/>
      <c r="M42" s="19">
        <v>0</v>
      </c>
      <c r="N42" s="10">
        <f t="shared" si="2"/>
        <v>0</v>
      </c>
    </row>
    <row r="43" spans="1:14" ht="59.25" customHeight="1" x14ac:dyDescent="0.35">
      <c r="A43" s="7" t="s">
        <v>80</v>
      </c>
      <c r="B43" s="8" t="s">
        <v>81</v>
      </c>
      <c r="C43" s="8" t="s">
        <v>82</v>
      </c>
      <c r="D43" s="8" t="s">
        <v>75</v>
      </c>
      <c r="E43" s="8" t="s">
        <v>76</v>
      </c>
      <c r="F43" s="8">
        <v>6</v>
      </c>
      <c r="G43" s="9">
        <v>4</v>
      </c>
      <c r="H43" s="20"/>
      <c r="I43" s="20"/>
      <c r="J43" s="20"/>
      <c r="K43" s="20"/>
      <c r="L43" s="20"/>
      <c r="M43" s="19">
        <v>0</v>
      </c>
      <c r="N43" s="10">
        <f t="shared" si="2"/>
        <v>0</v>
      </c>
    </row>
    <row r="44" spans="1:14" ht="62.25" customHeight="1" x14ac:dyDescent="0.35">
      <c r="A44" s="7" t="s">
        <v>83</v>
      </c>
      <c r="B44" s="8" t="s">
        <v>84</v>
      </c>
      <c r="C44" s="8" t="s">
        <v>85</v>
      </c>
      <c r="D44" s="8" t="s">
        <v>75</v>
      </c>
      <c r="E44" s="8" t="s">
        <v>76</v>
      </c>
      <c r="F44" s="8">
        <v>4</v>
      </c>
      <c r="G44" s="9">
        <v>2</v>
      </c>
      <c r="H44" s="20"/>
      <c r="I44" s="20"/>
      <c r="J44" s="20"/>
      <c r="K44" s="20"/>
      <c r="L44" s="20"/>
      <c r="M44" s="19">
        <v>0</v>
      </c>
      <c r="N44" s="10">
        <f t="shared" si="2"/>
        <v>0</v>
      </c>
    </row>
    <row r="45" spans="1:14" ht="60" customHeight="1" x14ac:dyDescent="0.35">
      <c r="A45" s="7" t="s">
        <v>86</v>
      </c>
      <c r="B45" s="8">
        <v>2218</v>
      </c>
      <c r="C45" s="11" t="s">
        <v>87</v>
      </c>
      <c r="D45" s="8" t="s">
        <v>46</v>
      </c>
      <c r="E45" s="8" t="s">
        <v>16</v>
      </c>
      <c r="F45" s="8">
        <v>4</v>
      </c>
      <c r="G45" s="9">
        <v>2</v>
      </c>
      <c r="H45" s="20"/>
      <c r="I45" s="20"/>
      <c r="J45" s="20"/>
      <c r="K45" s="20"/>
      <c r="L45" s="20"/>
      <c r="M45" s="19">
        <v>0</v>
      </c>
      <c r="N45" s="10">
        <f t="shared" si="2"/>
        <v>0</v>
      </c>
    </row>
    <row r="46" spans="1:14" ht="77.25" customHeight="1" x14ac:dyDescent="0.35">
      <c r="A46" s="7" t="s">
        <v>88</v>
      </c>
      <c r="B46" s="8">
        <v>22218</v>
      </c>
      <c r="C46" s="8" t="s">
        <v>14</v>
      </c>
      <c r="D46" s="8" t="s">
        <v>46</v>
      </c>
      <c r="E46" s="8" t="s">
        <v>16</v>
      </c>
      <c r="F46" s="8">
        <v>4</v>
      </c>
      <c r="G46" s="9">
        <v>2</v>
      </c>
      <c r="H46" s="20"/>
      <c r="I46" s="20"/>
      <c r="J46" s="20"/>
      <c r="K46" s="20"/>
      <c r="L46" s="20"/>
      <c r="M46" s="19">
        <v>0</v>
      </c>
      <c r="N46" s="10">
        <f t="shared" si="2"/>
        <v>0</v>
      </c>
    </row>
    <row r="47" spans="1:14" ht="48" customHeight="1" x14ac:dyDescent="0.35">
      <c r="A47" s="7" t="s">
        <v>89</v>
      </c>
      <c r="B47" s="8">
        <v>23120</v>
      </c>
      <c r="C47" s="8" t="s">
        <v>26</v>
      </c>
      <c r="D47" s="8" t="s">
        <v>15</v>
      </c>
      <c r="E47" s="8" t="s">
        <v>16</v>
      </c>
      <c r="F47" s="8">
        <v>2</v>
      </c>
      <c r="G47" s="9">
        <v>1</v>
      </c>
      <c r="H47" s="20"/>
      <c r="I47" s="20"/>
      <c r="J47" s="20"/>
      <c r="K47" s="20"/>
      <c r="L47" s="20"/>
      <c r="M47" s="19">
        <v>0</v>
      </c>
      <c r="N47" s="10">
        <f t="shared" si="2"/>
        <v>0</v>
      </c>
    </row>
    <row r="48" spans="1:14" ht="48" customHeight="1" x14ac:dyDescent="0.35">
      <c r="A48" s="7" t="s">
        <v>90</v>
      </c>
      <c r="B48" s="8">
        <v>2213</v>
      </c>
      <c r="C48" s="8" t="s">
        <v>91</v>
      </c>
      <c r="D48" s="8" t="s">
        <v>32</v>
      </c>
      <c r="E48" s="8" t="s">
        <v>16</v>
      </c>
      <c r="F48" s="8">
        <v>2</v>
      </c>
      <c r="G48" s="9">
        <v>1</v>
      </c>
      <c r="H48" s="20"/>
      <c r="I48" s="20"/>
      <c r="J48" s="20"/>
      <c r="K48" s="20"/>
      <c r="L48" s="20"/>
      <c r="M48" s="19">
        <v>0</v>
      </c>
      <c r="N48" s="10">
        <f t="shared" si="2"/>
        <v>0</v>
      </c>
    </row>
    <row r="49" spans="1:14" ht="73.5" customHeight="1" x14ac:dyDescent="0.35">
      <c r="A49" s="7" t="s">
        <v>92</v>
      </c>
      <c r="B49" s="8">
        <v>22218</v>
      </c>
      <c r="C49" s="8" t="s">
        <v>14</v>
      </c>
      <c r="D49" s="8" t="s">
        <v>15</v>
      </c>
      <c r="E49" s="8" t="s">
        <v>16</v>
      </c>
      <c r="F49" s="8">
        <v>4</v>
      </c>
      <c r="G49" s="9">
        <v>2</v>
      </c>
      <c r="H49" s="20"/>
      <c r="I49" s="20"/>
      <c r="J49" s="20"/>
      <c r="K49" s="20"/>
      <c r="L49" s="20"/>
      <c r="M49" s="19">
        <v>0</v>
      </c>
      <c r="N49" s="10">
        <f t="shared" si="2"/>
        <v>0</v>
      </c>
    </row>
    <row r="50" spans="1:14" ht="26" x14ac:dyDescent="0.35">
      <c r="A50" s="7" t="s">
        <v>93</v>
      </c>
      <c r="B50" s="8">
        <v>221</v>
      </c>
      <c r="C50" s="8" t="s">
        <v>94</v>
      </c>
      <c r="D50" s="8" t="s">
        <v>15</v>
      </c>
      <c r="E50" s="8" t="s">
        <v>16</v>
      </c>
      <c r="F50" s="8">
        <v>4</v>
      </c>
      <c r="G50" s="9">
        <v>2</v>
      </c>
      <c r="H50" s="20"/>
      <c r="I50" s="20"/>
      <c r="J50" s="20"/>
      <c r="K50" s="20"/>
      <c r="L50" s="20"/>
      <c r="M50" s="19">
        <v>0</v>
      </c>
      <c r="N50" s="10">
        <f t="shared" si="2"/>
        <v>0</v>
      </c>
    </row>
    <row r="51" spans="1:14" ht="33.75" customHeight="1" x14ac:dyDescent="0.35">
      <c r="A51" s="7" t="s">
        <v>95</v>
      </c>
      <c r="B51" s="8">
        <v>31313</v>
      </c>
      <c r="C51" s="8" t="s">
        <v>96</v>
      </c>
      <c r="D51" s="8" t="s">
        <v>71</v>
      </c>
      <c r="E51" s="8" t="s">
        <v>97</v>
      </c>
      <c r="F51" s="8">
        <v>4</v>
      </c>
      <c r="G51" s="9">
        <v>2</v>
      </c>
      <c r="H51" s="20"/>
      <c r="I51" s="20"/>
      <c r="J51" s="20"/>
      <c r="K51" s="20"/>
      <c r="L51" s="20"/>
      <c r="M51" s="19">
        <v>0</v>
      </c>
      <c r="N51" s="10">
        <f t="shared" si="2"/>
        <v>0</v>
      </c>
    </row>
    <row r="52" spans="1:14" ht="32.25" customHeight="1" x14ac:dyDescent="0.35">
      <c r="A52" s="7" t="s">
        <v>98</v>
      </c>
      <c r="B52" s="8">
        <v>31310</v>
      </c>
      <c r="C52" s="8" t="s">
        <v>96</v>
      </c>
      <c r="D52" s="8" t="s">
        <v>71</v>
      </c>
      <c r="E52" s="8" t="s">
        <v>97</v>
      </c>
      <c r="F52" s="8">
        <v>2</v>
      </c>
      <c r="G52" s="9">
        <v>1</v>
      </c>
      <c r="H52" s="20"/>
      <c r="I52" s="20"/>
      <c r="J52" s="20"/>
      <c r="K52" s="20"/>
      <c r="L52" s="20"/>
      <c r="M52" s="19">
        <v>0</v>
      </c>
      <c r="N52" s="10">
        <f t="shared" si="2"/>
        <v>0</v>
      </c>
    </row>
    <row r="53" spans="1:14" ht="52" x14ac:dyDescent="0.35">
      <c r="A53" s="7" t="s">
        <v>99</v>
      </c>
      <c r="B53" s="8">
        <v>1211</v>
      </c>
      <c r="C53" s="8" t="s">
        <v>100</v>
      </c>
      <c r="D53" s="8" t="s">
        <v>71</v>
      </c>
      <c r="E53" s="8" t="s">
        <v>16</v>
      </c>
      <c r="F53" s="8">
        <v>2</v>
      </c>
      <c r="G53" s="12">
        <v>0</v>
      </c>
      <c r="H53" s="20"/>
      <c r="I53" s="20"/>
      <c r="J53" s="20"/>
      <c r="K53" s="20"/>
      <c r="L53" s="20"/>
      <c r="M53" s="19"/>
      <c r="N53" s="10">
        <f t="shared" si="2"/>
        <v>0</v>
      </c>
    </row>
    <row r="54" spans="1:14" ht="52" x14ac:dyDescent="0.35">
      <c r="A54" s="7" t="s">
        <v>101</v>
      </c>
      <c r="B54" s="8">
        <v>210</v>
      </c>
      <c r="C54" s="8" t="s">
        <v>102</v>
      </c>
      <c r="D54" s="8" t="s">
        <v>15</v>
      </c>
      <c r="E54" s="8" t="s">
        <v>16</v>
      </c>
      <c r="F54" s="8">
        <v>2</v>
      </c>
      <c r="G54" s="12">
        <v>0</v>
      </c>
      <c r="H54" s="20"/>
      <c r="I54" s="20"/>
      <c r="J54" s="20"/>
      <c r="K54" s="20"/>
      <c r="L54" s="20"/>
      <c r="M54" s="19">
        <v>0</v>
      </c>
      <c r="N54" s="10">
        <f t="shared" si="2"/>
        <v>0</v>
      </c>
    </row>
    <row r="55" spans="1:14" ht="60.75" customHeight="1" x14ac:dyDescent="0.35">
      <c r="A55" s="7" t="s">
        <v>103</v>
      </c>
      <c r="B55" s="8">
        <v>210</v>
      </c>
      <c r="C55" s="8" t="s">
        <v>104</v>
      </c>
      <c r="D55" s="8" t="s">
        <v>15</v>
      </c>
      <c r="E55" s="8" t="s">
        <v>16</v>
      </c>
      <c r="F55" s="8">
        <v>2</v>
      </c>
      <c r="G55" s="12">
        <v>0</v>
      </c>
      <c r="H55" s="20"/>
      <c r="I55" s="20"/>
      <c r="J55" s="20"/>
      <c r="K55" s="20"/>
      <c r="L55" s="20"/>
      <c r="M55" s="19">
        <v>0</v>
      </c>
      <c r="N55" s="10">
        <f t="shared" si="2"/>
        <v>0</v>
      </c>
    </row>
    <row r="56" spans="1:14" ht="60.75" customHeight="1" x14ac:dyDescent="0.35">
      <c r="A56" s="7" t="s">
        <v>105</v>
      </c>
      <c r="B56" s="8">
        <v>215</v>
      </c>
      <c r="C56" s="8" t="s">
        <v>45</v>
      </c>
      <c r="D56" s="8" t="s">
        <v>46</v>
      </c>
      <c r="E56" s="8" t="s">
        <v>16</v>
      </c>
      <c r="F56" s="8">
        <v>4</v>
      </c>
      <c r="G56" s="12">
        <v>0</v>
      </c>
      <c r="H56" s="20"/>
      <c r="I56" s="20"/>
      <c r="J56" s="20"/>
      <c r="K56" s="20"/>
      <c r="L56" s="20"/>
      <c r="M56" s="19">
        <v>0</v>
      </c>
      <c r="N56" s="10">
        <f t="shared" si="2"/>
        <v>0</v>
      </c>
    </row>
    <row r="57" spans="1:14" ht="60.75" customHeight="1" x14ac:dyDescent="0.35">
      <c r="A57" s="7" t="s">
        <v>106</v>
      </c>
      <c r="B57" s="8">
        <v>311</v>
      </c>
      <c r="C57" s="8" t="s">
        <v>45</v>
      </c>
      <c r="D57" s="8" t="s">
        <v>46</v>
      </c>
      <c r="E57" s="8" t="s">
        <v>16</v>
      </c>
      <c r="F57" s="8">
        <v>4</v>
      </c>
      <c r="G57" s="12">
        <v>0</v>
      </c>
      <c r="H57" s="20"/>
      <c r="I57" s="20"/>
      <c r="J57" s="20"/>
      <c r="K57" s="20"/>
      <c r="L57" s="20"/>
      <c r="M57" s="19">
        <v>0</v>
      </c>
      <c r="N57" s="10">
        <f t="shared" si="2"/>
        <v>0</v>
      </c>
    </row>
    <row r="58" spans="1:14" ht="44.25" customHeight="1" x14ac:dyDescent="0.35">
      <c r="A58" s="7" t="s">
        <v>107</v>
      </c>
      <c r="B58" s="8">
        <v>314</v>
      </c>
      <c r="C58" s="8" t="s">
        <v>45</v>
      </c>
      <c r="D58" s="8" t="s">
        <v>15</v>
      </c>
      <c r="E58" s="8" t="s">
        <v>16</v>
      </c>
      <c r="F58" s="8">
        <v>1</v>
      </c>
      <c r="G58" s="12">
        <v>0</v>
      </c>
      <c r="H58" s="20"/>
      <c r="I58" s="20"/>
      <c r="J58" s="20"/>
      <c r="K58" s="20"/>
      <c r="L58" s="20"/>
      <c r="M58" s="19">
        <v>0</v>
      </c>
      <c r="N58" s="10">
        <f t="shared" si="2"/>
        <v>0</v>
      </c>
    </row>
    <row r="59" spans="1:14" ht="44.25" customHeight="1" x14ac:dyDescent="0.35">
      <c r="A59" s="7" t="s">
        <v>108</v>
      </c>
      <c r="B59" s="8">
        <v>315</v>
      </c>
      <c r="C59" s="8" t="s">
        <v>45</v>
      </c>
      <c r="D59" s="8" t="s">
        <v>46</v>
      </c>
      <c r="E59" s="8" t="s">
        <v>16</v>
      </c>
      <c r="F59" s="8">
        <v>4</v>
      </c>
      <c r="G59" s="12">
        <v>0</v>
      </c>
      <c r="H59" s="20"/>
      <c r="I59" s="20"/>
      <c r="J59" s="20"/>
      <c r="K59" s="20"/>
      <c r="L59" s="20"/>
      <c r="M59" s="19">
        <v>0</v>
      </c>
      <c r="N59" s="10">
        <f t="shared" si="2"/>
        <v>0</v>
      </c>
    </row>
    <row r="60" spans="1:14" ht="39" x14ac:dyDescent="0.35">
      <c r="A60" s="7" t="s">
        <v>109</v>
      </c>
      <c r="B60" s="8">
        <v>322</v>
      </c>
      <c r="C60" s="8" t="s">
        <v>110</v>
      </c>
      <c r="D60" s="8" t="s">
        <v>46</v>
      </c>
      <c r="E60" s="8" t="s">
        <v>16</v>
      </c>
      <c r="F60" s="8">
        <v>2</v>
      </c>
      <c r="G60" s="12">
        <v>0</v>
      </c>
      <c r="H60" s="20"/>
      <c r="I60" s="20"/>
      <c r="J60" s="20"/>
      <c r="K60" s="20"/>
      <c r="L60" s="20"/>
      <c r="M60" s="19">
        <v>0</v>
      </c>
      <c r="N60" s="10">
        <f t="shared" si="2"/>
        <v>0</v>
      </c>
    </row>
    <row r="61" spans="1:14" ht="45" customHeight="1" x14ac:dyDescent="0.35">
      <c r="A61" s="7" t="s">
        <v>111</v>
      </c>
      <c r="B61" s="8">
        <v>22212</v>
      </c>
      <c r="C61" s="8" t="s">
        <v>112</v>
      </c>
      <c r="D61" s="8" t="s">
        <v>15</v>
      </c>
      <c r="E61" s="8" t="s">
        <v>16</v>
      </c>
      <c r="F61" s="8">
        <v>2</v>
      </c>
      <c r="G61" s="12">
        <v>0</v>
      </c>
      <c r="H61" s="20"/>
      <c r="I61" s="20"/>
      <c r="J61" s="20"/>
      <c r="K61" s="20"/>
      <c r="L61" s="20"/>
      <c r="M61" s="19">
        <v>0</v>
      </c>
      <c r="N61" s="10">
        <f t="shared" si="2"/>
        <v>0</v>
      </c>
    </row>
    <row r="62" spans="1:14" ht="48.75" customHeight="1" x14ac:dyDescent="0.35">
      <c r="A62" s="7" t="s">
        <v>113</v>
      </c>
      <c r="B62" s="8">
        <v>22213</v>
      </c>
      <c r="C62" s="8" t="s">
        <v>112</v>
      </c>
      <c r="D62" s="8" t="s">
        <v>15</v>
      </c>
      <c r="E62" s="8" t="s">
        <v>16</v>
      </c>
      <c r="F62" s="8">
        <v>2</v>
      </c>
      <c r="G62" s="12">
        <v>0</v>
      </c>
      <c r="H62" s="20"/>
      <c r="I62" s="20"/>
      <c r="J62" s="20"/>
      <c r="K62" s="20"/>
      <c r="L62" s="20"/>
      <c r="M62" s="19">
        <v>0</v>
      </c>
      <c r="N62" s="10">
        <f t="shared" si="2"/>
        <v>0</v>
      </c>
    </row>
    <row r="63" spans="1:14" ht="46.5" customHeight="1" x14ac:dyDescent="0.35">
      <c r="A63" s="7" t="s">
        <v>114</v>
      </c>
      <c r="B63" s="8">
        <v>22214</v>
      </c>
      <c r="C63" s="8" t="s">
        <v>112</v>
      </c>
      <c r="D63" s="8" t="s">
        <v>15</v>
      </c>
      <c r="E63" s="8" t="s">
        <v>16</v>
      </c>
      <c r="F63" s="8">
        <v>2</v>
      </c>
      <c r="G63" s="12">
        <v>0</v>
      </c>
      <c r="H63" s="20"/>
      <c r="I63" s="20"/>
      <c r="J63" s="20"/>
      <c r="K63" s="20"/>
      <c r="L63" s="20"/>
      <c r="M63" s="19">
        <v>0</v>
      </c>
      <c r="N63" s="10">
        <f t="shared" si="2"/>
        <v>0</v>
      </c>
    </row>
    <row r="64" spans="1:14" ht="72.75" customHeight="1" x14ac:dyDescent="0.35">
      <c r="A64" s="7" t="s">
        <v>115</v>
      </c>
      <c r="B64" s="8">
        <v>22216</v>
      </c>
      <c r="C64" s="8" t="s">
        <v>14</v>
      </c>
      <c r="D64" s="8" t="s">
        <v>15</v>
      </c>
      <c r="E64" s="8" t="s">
        <v>16</v>
      </c>
      <c r="F64" s="8">
        <v>2</v>
      </c>
      <c r="G64" s="12">
        <v>0</v>
      </c>
      <c r="H64" s="20"/>
      <c r="I64" s="20"/>
      <c r="J64" s="20"/>
      <c r="K64" s="20"/>
      <c r="L64" s="20"/>
      <c r="M64" s="19">
        <v>0</v>
      </c>
      <c r="N64" s="10">
        <f t="shared" si="2"/>
        <v>0</v>
      </c>
    </row>
    <row r="65" spans="1:14" ht="45.75" customHeight="1" x14ac:dyDescent="0.35">
      <c r="A65" s="7" t="s">
        <v>116</v>
      </c>
      <c r="B65" s="8">
        <v>22216</v>
      </c>
      <c r="C65" s="8" t="s">
        <v>22</v>
      </c>
      <c r="D65" s="8" t="s">
        <v>15</v>
      </c>
      <c r="E65" s="8" t="s">
        <v>16</v>
      </c>
      <c r="F65" s="8">
        <v>1</v>
      </c>
      <c r="G65" s="12">
        <v>0</v>
      </c>
      <c r="H65" s="20"/>
      <c r="I65" s="20"/>
      <c r="J65" s="20"/>
      <c r="K65" s="20"/>
      <c r="L65" s="20"/>
      <c r="M65" s="19">
        <v>0</v>
      </c>
      <c r="N65" s="10">
        <f t="shared" si="2"/>
        <v>0</v>
      </c>
    </row>
    <row r="66" spans="1:14" ht="46.5" customHeight="1" x14ac:dyDescent="0.35">
      <c r="A66" s="7" t="s">
        <v>117</v>
      </c>
      <c r="B66" s="8">
        <v>22218</v>
      </c>
      <c r="C66" s="8" t="s">
        <v>112</v>
      </c>
      <c r="D66" s="8" t="s">
        <v>15</v>
      </c>
      <c r="E66" s="8" t="s">
        <v>16</v>
      </c>
      <c r="F66" s="8">
        <v>1</v>
      </c>
      <c r="G66" s="12">
        <v>0</v>
      </c>
      <c r="H66" s="20"/>
      <c r="I66" s="20"/>
      <c r="J66" s="20"/>
      <c r="K66" s="20"/>
      <c r="L66" s="20"/>
      <c r="M66" s="19">
        <v>0</v>
      </c>
      <c r="N66" s="10">
        <f t="shared" si="2"/>
        <v>0</v>
      </c>
    </row>
    <row r="67" spans="1:14" ht="47.25" customHeight="1" x14ac:dyDescent="0.35">
      <c r="A67" s="7" t="s">
        <v>118</v>
      </c>
      <c r="B67" s="8">
        <v>22220</v>
      </c>
      <c r="C67" s="8" t="s">
        <v>112</v>
      </c>
      <c r="D67" s="8" t="s">
        <v>15</v>
      </c>
      <c r="E67" s="8" t="s">
        <v>16</v>
      </c>
      <c r="F67" s="8">
        <v>2</v>
      </c>
      <c r="G67" s="12">
        <v>0</v>
      </c>
      <c r="H67" s="20"/>
      <c r="I67" s="20"/>
      <c r="J67" s="20"/>
      <c r="K67" s="20"/>
      <c r="L67" s="20"/>
      <c r="M67" s="19">
        <v>0</v>
      </c>
      <c r="N67" s="10">
        <f t="shared" si="2"/>
        <v>0</v>
      </c>
    </row>
    <row r="68" spans="1:14" ht="45" customHeight="1" x14ac:dyDescent="0.35">
      <c r="A68" s="7" t="s">
        <v>119</v>
      </c>
      <c r="B68" s="8">
        <v>22222</v>
      </c>
      <c r="C68" s="8" t="s">
        <v>112</v>
      </c>
      <c r="D68" s="8" t="s">
        <v>15</v>
      </c>
      <c r="E68" s="8" t="s">
        <v>16</v>
      </c>
      <c r="F68" s="8">
        <v>2</v>
      </c>
      <c r="G68" s="12">
        <v>0</v>
      </c>
      <c r="H68" s="20"/>
      <c r="I68" s="20"/>
      <c r="J68" s="20"/>
      <c r="K68" s="20"/>
      <c r="L68" s="20"/>
      <c r="M68" s="19">
        <v>0</v>
      </c>
      <c r="N68" s="10">
        <f t="shared" si="2"/>
        <v>0</v>
      </c>
    </row>
    <row r="69" spans="1:14" ht="26" x14ac:dyDescent="0.35">
      <c r="A69" s="7" t="s">
        <v>120</v>
      </c>
      <c r="B69" s="8">
        <v>22308</v>
      </c>
      <c r="C69" s="8" t="s">
        <v>121</v>
      </c>
      <c r="D69" s="8" t="s">
        <v>15</v>
      </c>
      <c r="E69" s="8" t="s">
        <v>16</v>
      </c>
      <c r="F69" s="8">
        <v>2</v>
      </c>
      <c r="G69" s="12">
        <v>0</v>
      </c>
      <c r="H69" s="20"/>
      <c r="I69" s="20"/>
      <c r="J69" s="20"/>
      <c r="K69" s="20"/>
      <c r="L69" s="20"/>
      <c r="M69" s="19">
        <v>0</v>
      </c>
      <c r="N69" s="10">
        <f t="shared" ref="N69:N100" si="3">F69*M69</f>
        <v>0</v>
      </c>
    </row>
    <row r="70" spans="1:14" ht="47.25" customHeight="1" x14ac:dyDescent="0.35">
      <c r="A70" s="7" t="s">
        <v>122</v>
      </c>
      <c r="B70" s="8">
        <v>22336</v>
      </c>
      <c r="C70" s="8" t="s">
        <v>123</v>
      </c>
      <c r="D70" s="8" t="s">
        <v>15</v>
      </c>
      <c r="E70" s="8" t="s">
        <v>16</v>
      </c>
      <c r="F70" s="8">
        <v>1</v>
      </c>
      <c r="G70" s="12">
        <v>0</v>
      </c>
      <c r="H70" s="20"/>
      <c r="I70" s="20"/>
      <c r="J70" s="20"/>
      <c r="K70" s="20"/>
      <c r="L70" s="20"/>
      <c r="M70" s="19">
        <v>0</v>
      </c>
      <c r="N70" s="10">
        <f t="shared" si="3"/>
        <v>0</v>
      </c>
    </row>
    <row r="71" spans="1:14" ht="87.75" customHeight="1" x14ac:dyDescent="0.35">
      <c r="A71" s="7" t="s">
        <v>124</v>
      </c>
      <c r="B71" s="8">
        <v>23222</v>
      </c>
      <c r="C71" s="8" t="s">
        <v>125</v>
      </c>
      <c r="D71" s="8" t="s">
        <v>15</v>
      </c>
      <c r="E71" s="8" t="s">
        <v>16</v>
      </c>
      <c r="F71" s="8">
        <v>2</v>
      </c>
      <c r="G71" s="12">
        <v>0</v>
      </c>
      <c r="H71" s="20"/>
      <c r="I71" s="20"/>
      <c r="J71" s="20"/>
      <c r="K71" s="20"/>
      <c r="L71" s="20"/>
      <c r="M71" s="19">
        <v>0</v>
      </c>
      <c r="N71" s="10">
        <f t="shared" si="3"/>
        <v>0</v>
      </c>
    </row>
    <row r="72" spans="1:14" ht="60" customHeight="1" x14ac:dyDescent="0.35">
      <c r="A72" s="7" t="s">
        <v>126</v>
      </c>
      <c r="B72" s="8">
        <v>635</v>
      </c>
      <c r="C72" s="8" t="s">
        <v>53</v>
      </c>
      <c r="D72" s="8" t="s">
        <v>15</v>
      </c>
      <c r="E72" s="8" t="s">
        <v>16</v>
      </c>
      <c r="F72" s="8">
        <v>2</v>
      </c>
      <c r="G72" s="12">
        <v>0</v>
      </c>
      <c r="H72" s="20"/>
      <c r="I72" s="20"/>
      <c r="J72" s="20"/>
      <c r="K72" s="20"/>
      <c r="L72" s="20"/>
      <c r="M72" s="19">
        <v>0</v>
      </c>
      <c r="N72" s="10">
        <f t="shared" si="3"/>
        <v>0</v>
      </c>
    </row>
    <row r="73" spans="1:14" ht="58.5" customHeight="1" x14ac:dyDescent="0.35">
      <c r="A73" s="7" t="s">
        <v>127</v>
      </c>
      <c r="B73" s="8">
        <v>6001</v>
      </c>
      <c r="C73" s="8" t="s">
        <v>53</v>
      </c>
      <c r="D73" s="8" t="s">
        <v>15</v>
      </c>
      <c r="E73" s="8" t="s">
        <v>16</v>
      </c>
      <c r="F73" s="8">
        <v>2</v>
      </c>
      <c r="G73" s="12">
        <v>0</v>
      </c>
      <c r="H73" s="20"/>
      <c r="I73" s="20"/>
      <c r="J73" s="20"/>
      <c r="K73" s="20"/>
      <c r="L73" s="20"/>
      <c r="M73" s="19">
        <v>0</v>
      </c>
      <c r="N73" s="10">
        <f t="shared" si="3"/>
        <v>0</v>
      </c>
    </row>
    <row r="74" spans="1:14" ht="59.25" customHeight="1" x14ac:dyDescent="0.35">
      <c r="A74" s="7" t="s">
        <v>128</v>
      </c>
      <c r="B74" s="8">
        <v>16002</v>
      </c>
      <c r="C74" s="8" t="s">
        <v>53</v>
      </c>
      <c r="D74" s="8" t="s">
        <v>15</v>
      </c>
      <c r="E74" s="8" t="s">
        <v>16</v>
      </c>
      <c r="F74" s="8">
        <v>2</v>
      </c>
      <c r="G74" s="12">
        <v>0</v>
      </c>
      <c r="H74" s="20"/>
      <c r="I74" s="20"/>
      <c r="J74" s="20"/>
      <c r="K74" s="20"/>
      <c r="L74" s="20"/>
      <c r="M74" s="19">
        <v>0</v>
      </c>
      <c r="N74" s="10">
        <f t="shared" si="3"/>
        <v>0</v>
      </c>
    </row>
    <row r="75" spans="1:14" ht="59.25" customHeight="1" x14ac:dyDescent="0.35">
      <c r="A75" s="7" t="s">
        <v>129</v>
      </c>
      <c r="B75" s="8">
        <v>6004</v>
      </c>
      <c r="C75" s="8" t="s">
        <v>53</v>
      </c>
      <c r="D75" s="8" t="s">
        <v>46</v>
      </c>
      <c r="E75" s="8" t="s">
        <v>16</v>
      </c>
      <c r="F75" s="8">
        <v>4</v>
      </c>
      <c r="G75" s="12">
        <v>0</v>
      </c>
      <c r="H75" s="20"/>
      <c r="I75" s="20"/>
      <c r="J75" s="20"/>
      <c r="K75" s="20"/>
      <c r="L75" s="20"/>
      <c r="M75" s="19">
        <v>0</v>
      </c>
      <c r="N75" s="10">
        <f t="shared" si="3"/>
        <v>0</v>
      </c>
    </row>
    <row r="76" spans="1:14" ht="65" x14ac:dyDescent="0.35">
      <c r="A76" s="7" t="s">
        <v>130</v>
      </c>
      <c r="B76" s="8">
        <v>6004</v>
      </c>
      <c r="C76" s="8" t="s">
        <v>51</v>
      </c>
      <c r="D76" s="8" t="s">
        <v>15</v>
      </c>
      <c r="E76" s="8" t="s">
        <v>16</v>
      </c>
      <c r="F76" s="8">
        <v>4</v>
      </c>
      <c r="G76" s="12">
        <v>0</v>
      </c>
      <c r="H76" s="20"/>
      <c r="I76" s="20"/>
      <c r="J76" s="20"/>
      <c r="K76" s="20"/>
      <c r="L76" s="20"/>
      <c r="M76" s="19">
        <v>0</v>
      </c>
      <c r="N76" s="10">
        <f t="shared" si="3"/>
        <v>0</v>
      </c>
    </row>
    <row r="77" spans="1:14" ht="65" x14ac:dyDescent="0.35">
      <c r="A77" s="7" t="s">
        <v>131</v>
      </c>
      <c r="B77" s="8">
        <v>6006</v>
      </c>
      <c r="C77" s="8" t="s">
        <v>51</v>
      </c>
      <c r="D77" s="8" t="s">
        <v>15</v>
      </c>
      <c r="E77" s="8" t="s">
        <v>16</v>
      </c>
      <c r="F77" s="8">
        <v>4</v>
      </c>
      <c r="G77" s="12">
        <v>0</v>
      </c>
      <c r="H77" s="20"/>
      <c r="I77" s="20"/>
      <c r="J77" s="20"/>
      <c r="K77" s="20"/>
      <c r="L77" s="20"/>
      <c r="M77" s="19">
        <v>0</v>
      </c>
      <c r="N77" s="10">
        <f t="shared" si="3"/>
        <v>0</v>
      </c>
    </row>
    <row r="78" spans="1:14" ht="65" x14ac:dyDescent="0.35">
      <c r="A78" s="7" t="s">
        <v>132</v>
      </c>
      <c r="B78" s="8">
        <v>6008</v>
      </c>
      <c r="C78" s="8" t="s">
        <v>51</v>
      </c>
      <c r="D78" s="8" t="s">
        <v>46</v>
      </c>
      <c r="E78" s="8" t="s">
        <v>16</v>
      </c>
      <c r="F78" s="8">
        <v>2</v>
      </c>
      <c r="G78" s="12">
        <v>0</v>
      </c>
      <c r="H78" s="20"/>
      <c r="I78" s="20"/>
      <c r="J78" s="20"/>
      <c r="K78" s="20"/>
      <c r="L78" s="20"/>
      <c r="M78" s="19">
        <v>0</v>
      </c>
      <c r="N78" s="10">
        <f t="shared" si="3"/>
        <v>0</v>
      </c>
    </row>
    <row r="79" spans="1:14" ht="65" x14ac:dyDescent="0.35">
      <c r="A79" s="7" t="s">
        <v>133</v>
      </c>
      <c r="B79" s="8">
        <v>6009</v>
      </c>
      <c r="C79" s="8" t="s">
        <v>51</v>
      </c>
      <c r="D79" s="8" t="s">
        <v>15</v>
      </c>
      <c r="E79" s="8" t="s">
        <v>16</v>
      </c>
      <c r="F79" s="8">
        <v>4</v>
      </c>
      <c r="G79" s="12">
        <v>0</v>
      </c>
      <c r="H79" s="18"/>
      <c r="I79" s="18"/>
      <c r="J79" s="18"/>
      <c r="K79" s="18"/>
      <c r="L79" s="18"/>
      <c r="M79" s="19">
        <v>0</v>
      </c>
      <c r="N79" s="10">
        <f t="shared" si="3"/>
        <v>0</v>
      </c>
    </row>
    <row r="80" spans="1:14" ht="65" x14ac:dyDescent="0.35">
      <c r="A80" s="7" t="s">
        <v>134</v>
      </c>
      <c r="B80" s="8">
        <v>6010</v>
      </c>
      <c r="C80" s="8" t="s">
        <v>51</v>
      </c>
      <c r="D80" s="8" t="s">
        <v>247</v>
      </c>
      <c r="E80" s="8" t="s">
        <v>16</v>
      </c>
      <c r="F80" s="8">
        <v>4</v>
      </c>
      <c r="G80" s="12">
        <v>0</v>
      </c>
      <c r="H80" s="20"/>
      <c r="I80" s="20"/>
      <c r="J80" s="20"/>
      <c r="K80" s="20"/>
      <c r="L80" s="20"/>
      <c r="M80" s="19">
        <v>0</v>
      </c>
      <c r="N80" s="10">
        <f t="shared" si="3"/>
        <v>0</v>
      </c>
    </row>
    <row r="81" spans="1:14" ht="65" x14ac:dyDescent="0.35">
      <c r="A81" s="7" t="s">
        <v>135</v>
      </c>
      <c r="B81" s="8">
        <v>6011</v>
      </c>
      <c r="C81" s="8" t="s">
        <v>51</v>
      </c>
      <c r="D81" s="8" t="s">
        <v>15</v>
      </c>
      <c r="E81" s="8" t="s">
        <v>16</v>
      </c>
      <c r="F81" s="8">
        <v>2</v>
      </c>
      <c r="G81" s="12">
        <v>0</v>
      </c>
      <c r="H81" s="20"/>
      <c r="I81" s="20"/>
      <c r="J81" s="20"/>
      <c r="K81" s="20"/>
      <c r="L81" s="20"/>
      <c r="M81" s="19">
        <v>0</v>
      </c>
      <c r="N81" s="10">
        <f t="shared" si="3"/>
        <v>0</v>
      </c>
    </row>
    <row r="82" spans="1:14" ht="65" x14ac:dyDescent="0.35">
      <c r="A82" s="7" t="s">
        <v>136</v>
      </c>
      <c r="B82" s="8">
        <v>6013</v>
      </c>
      <c r="C82" s="8" t="s">
        <v>51</v>
      </c>
      <c r="D82" s="8" t="s">
        <v>46</v>
      </c>
      <c r="E82" s="8" t="s">
        <v>16</v>
      </c>
      <c r="F82" s="8">
        <v>4</v>
      </c>
      <c r="G82" s="12">
        <v>0</v>
      </c>
      <c r="H82" s="20"/>
      <c r="I82" s="20"/>
      <c r="J82" s="20"/>
      <c r="K82" s="20"/>
      <c r="L82" s="20"/>
      <c r="M82" s="19">
        <v>0</v>
      </c>
      <c r="N82" s="10">
        <f t="shared" si="3"/>
        <v>0</v>
      </c>
    </row>
    <row r="83" spans="1:14" ht="65" x14ac:dyDescent="0.35">
      <c r="A83" s="7" t="s">
        <v>137</v>
      </c>
      <c r="B83" s="8">
        <v>6014</v>
      </c>
      <c r="C83" s="8" t="s">
        <v>51</v>
      </c>
      <c r="D83" s="8" t="s">
        <v>46</v>
      </c>
      <c r="E83" s="8" t="s">
        <v>16</v>
      </c>
      <c r="F83" s="8">
        <v>4</v>
      </c>
      <c r="G83" s="12">
        <v>0</v>
      </c>
      <c r="H83" s="20"/>
      <c r="I83" s="20"/>
      <c r="J83" s="20"/>
      <c r="K83" s="20"/>
      <c r="L83" s="20"/>
      <c r="M83" s="19">
        <v>0</v>
      </c>
      <c r="N83" s="10">
        <f t="shared" si="3"/>
        <v>0</v>
      </c>
    </row>
    <row r="84" spans="1:14" ht="65" x14ac:dyDescent="0.35">
      <c r="A84" s="7" t="s">
        <v>138</v>
      </c>
      <c r="B84" s="8">
        <v>6020</v>
      </c>
      <c r="C84" s="8" t="s">
        <v>51</v>
      </c>
      <c r="D84" s="8" t="s">
        <v>15</v>
      </c>
      <c r="E84" s="8" t="s">
        <v>16</v>
      </c>
      <c r="F84" s="8">
        <v>4</v>
      </c>
      <c r="G84" s="12">
        <v>0</v>
      </c>
      <c r="H84" s="20"/>
      <c r="I84" s="20"/>
      <c r="J84" s="20"/>
      <c r="K84" s="20"/>
      <c r="L84" s="20"/>
      <c r="M84" s="19">
        <v>0</v>
      </c>
      <c r="N84" s="10">
        <f t="shared" si="3"/>
        <v>0</v>
      </c>
    </row>
    <row r="85" spans="1:14" ht="65" x14ac:dyDescent="0.35">
      <c r="A85" s="7" t="s">
        <v>139</v>
      </c>
      <c r="B85" s="8">
        <v>6021</v>
      </c>
      <c r="C85" s="8" t="s">
        <v>51</v>
      </c>
      <c r="D85" s="8" t="s">
        <v>15</v>
      </c>
      <c r="E85" s="8" t="s">
        <v>16</v>
      </c>
      <c r="F85" s="8">
        <v>4</v>
      </c>
      <c r="G85" s="12">
        <v>0</v>
      </c>
      <c r="H85" s="20"/>
      <c r="I85" s="20"/>
      <c r="J85" s="20"/>
      <c r="K85" s="20"/>
      <c r="L85" s="20"/>
      <c r="M85" s="19">
        <v>0</v>
      </c>
      <c r="N85" s="10">
        <f t="shared" si="3"/>
        <v>0</v>
      </c>
    </row>
    <row r="86" spans="1:14" ht="60" customHeight="1" x14ac:dyDescent="0.35">
      <c r="A86" s="7" t="s">
        <v>140</v>
      </c>
      <c r="B86" s="8">
        <v>6201</v>
      </c>
      <c r="C86" s="8" t="s">
        <v>53</v>
      </c>
      <c r="D86" s="8" t="s">
        <v>46</v>
      </c>
      <c r="E86" s="8" t="s">
        <v>16</v>
      </c>
      <c r="F86" s="8">
        <v>4</v>
      </c>
      <c r="G86" s="12">
        <v>0</v>
      </c>
      <c r="H86" s="20"/>
      <c r="I86" s="20"/>
      <c r="J86" s="20"/>
      <c r="K86" s="20"/>
      <c r="L86" s="20"/>
      <c r="M86" s="19">
        <v>0</v>
      </c>
      <c r="N86" s="10">
        <f t="shared" si="3"/>
        <v>0</v>
      </c>
    </row>
    <row r="87" spans="1:14" ht="65" x14ac:dyDescent="0.35">
      <c r="A87" s="7" t="s">
        <v>141</v>
      </c>
      <c r="B87" s="8">
        <v>6201</v>
      </c>
      <c r="C87" s="8" t="s">
        <v>51</v>
      </c>
      <c r="D87" s="8" t="s">
        <v>15</v>
      </c>
      <c r="E87" s="8" t="s">
        <v>16</v>
      </c>
      <c r="F87" s="8">
        <v>4</v>
      </c>
      <c r="G87" s="12">
        <v>0</v>
      </c>
      <c r="H87" s="20"/>
      <c r="I87" s="20"/>
      <c r="J87" s="20"/>
      <c r="K87" s="20"/>
      <c r="L87" s="20"/>
      <c r="M87" s="19">
        <v>0</v>
      </c>
      <c r="N87" s="10">
        <f t="shared" si="3"/>
        <v>0</v>
      </c>
    </row>
    <row r="88" spans="1:14" ht="60" customHeight="1" x14ac:dyDescent="0.35">
      <c r="A88" s="7" t="s">
        <v>142</v>
      </c>
      <c r="B88" s="8">
        <v>6202</v>
      </c>
      <c r="C88" s="8" t="s">
        <v>53</v>
      </c>
      <c r="D88" s="8" t="s">
        <v>46</v>
      </c>
      <c r="E88" s="8" t="s">
        <v>16</v>
      </c>
      <c r="F88" s="8">
        <v>4</v>
      </c>
      <c r="G88" s="12">
        <v>0</v>
      </c>
      <c r="H88" s="20"/>
      <c r="I88" s="20"/>
      <c r="J88" s="20"/>
      <c r="K88" s="20"/>
      <c r="L88" s="20"/>
      <c r="M88" s="19">
        <v>0</v>
      </c>
      <c r="N88" s="10">
        <f t="shared" si="3"/>
        <v>0</v>
      </c>
    </row>
    <row r="89" spans="1:14" ht="65" x14ac:dyDescent="0.35">
      <c r="A89" s="7" t="s">
        <v>143</v>
      </c>
      <c r="B89" s="8">
        <v>6202</v>
      </c>
      <c r="C89" s="8" t="s">
        <v>51</v>
      </c>
      <c r="D89" s="8" t="s">
        <v>15</v>
      </c>
      <c r="E89" s="8" t="s">
        <v>16</v>
      </c>
      <c r="F89" s="8">
        <v>4</v>
      </c>
      <c r="G89" s="12">
        <v>0</v>
      </c>
      <c r="H89" s="20"/>
      <c r="I89" s="20"/>
      <c r="J89" s="20"/>
      <c r="K89" s="20"/>
      <c r="L89" s="20"/>
      <c r="M89" s="19">
        <v>0</v>
      </c>
      <c r="N89" s="10">
        <f t="shared" si="3"/>
        <v>0</v>
      </c>
    </row>
    <row r="90" spans="1:14" ht="65" x14ac:dyDescent="0.35">
      <c r="A90" s="7" t="s">
        <v>144</v>
      </c>
      <c r="B90" s="8">
        <v>6203</v>
      </c>
      <c r="C90" s="8" t="s">
        <v>51</v>
      </c>
      <c r="D90" s="8" t="s">
        <v>46</v>
      </c>
      <c r="E90" s="8" t="s">
        <v>16</v>
      </c>
      <c r="F90" s="8">
        <v>4</v>
      </c>
      <c r="G90" s="12">
        <v>0</v>
      </c>
      <c r="H90" s="20"/>
      <c r="I90" s="20"/>
      <c r="J90" s="20"/>
      <c r="K90" s="20"/>
      <c r="L90" s="20"/>
      <c r="M90" s="19">
        <v>0</v>
      </c>
      <c r="N90" s="10">
        <f t="shared" si="3"/>
        <v>0</v>
      </c>
    </row>
    <row r="91" spans="1:14" ht="65" x14ac:dyDescent="0.35">
      <c r="A91" s="7" t="s">
        <v>145</v>
      </c>
      <c r="B91" s="8">
        <v>6204</v>
      </c>
      <c r="C91" s="8" t="s">
        <v>51</v>
      </c>
      <c r="D91" s="8" t="s">
        <v>46</v>
      </c>
      <c r="E91" s="8" t="s">
        <v>16</v>
      </c>
      <c r="F91" s="8">
        <v>1</v>
      </c>
      <c r="G91" s="12">
        <v>0</v>
      </c>
      <c r="H91" s="20"/>
      <c r="I91" s="20"/>
      <c r="J91" s="20"/>
      <c r="K91" s="20"/>
      <c r="L91" s="20"/>
      <c r="M91" s="19">
        <v>0</v>
      </c>
      <c r="N91" s="10">
        <f t="shared" si="3"/>
        <v>0</v>
      </c>
    </row>
    <row r="92" spans="1:14" ht="65" x14ac:dyDescent="0.35">
      <c r="A92" s="7" t="s">
        <v>146</v>
      </c>
      <c r="B92" s="8">
        <v>6205</v>
      </c>
      <c r="C92" s="8" t="s">
        <v>51</v>
      </c>
      <c r="D92" s="8" t="s">
        <v>46</v>
      </c>
      <c r="E92" s="8" t="s">
        <v>16</v>
      </c>
      <c r="F92" s="8">
        <v>4</v>
      </c>
      <c r="G92" s="12">
        <v>0</v>
      </c>
      <c r="H92" s="20"/>
      <c r="I92" s="20"/>
      <c r="J92" s="20"/>
      <c r="K92" s="20"/>
      <c r="L92" s="20"/>
      <c r="M92" s="19">
        <v>0</v>
      </c>
      <c r="N92" s="10">
        <f t="shared" si="3"/>
        <v>0</v>
      </c>
    </row>
    <row r="93" spans="1:14" ht="65" x14ac:dyDescent="0.35">
      <c r="A93" s="7" t="s">
        <v>147</v>
      </c>
      <c r="B93" s="8">
        <v>6206</v>
      </c>
      <c r="C93" s="8" t="s">
        <v>51</v>
      </c>
      <c r="D93" s="8" t="s">
        <v>46</v>
      </c>
      <c r="E93" s="8" t="s">
        <v>16</v>
      </c>
      <c r="F93" s="8">
        <v>4</v>
      </c>
      <c r="G93" s="12">
        <v>0</v>
      </c>
      <c r="H93" s="20"/>
      <c r="I93" s="20"/>
      <c r="J93" s="20"/>
      <c r="K93" s="20"/>
      <c r="L93" s="20"/>
      <c r="M93" s="19">
        <v>0</v>
      </c>
      <c r="N93" s="10">
        <f t="shared" si="3"/>
        <v>0</v>
      </c>
    </row>
    <row r="94" spans="1:14" ht="65" x14ac:dyDescent="0.35">
      <c r="A94" s="7" t="s">
        <v>148</v>
      </c>
      <c r="B94" s="8">
        <v>6207</v>
      </c>
      <c r="C94" s="8" t="s">
        <v>51</v>
      </c>
      <c r="D94" s="8" t="s">
        <v>15</v>
      </c>
      <c r="E94" s="8" t="s">
        <v>16</v>
      </c>
      <c r="F94" s="8">
        <v>4</v>
      </c>
      <c r="G94" s="12">
        <v>0</v>
      </c>
      <c r="H94" s="20"/>
      <c r="I94" s="20"/>
      <c r="J94" s="20"/>
      <c r="K94" s="20"/>
      <c r="L94" s="20"/>
      <c r="M94" s="19">
        <v>0</v>
      </c>
      <c r="N94" s="10">
        <f t="shared" si="3"/>
        <v>0</v>
      </c>
    </row>
    <row r="95" spans="1:14" ht="65" x14ac:dyDescent="0.35">
      <c r="A95" s="7" t="s">
        <v>149</v>
      </c>
      <c r="B95" s="8">
        <v>6208</v>
      </c>
      <c r="C95" s="8" t="s">
        <v>51</v>
      </c>
      <c r="D95" s="8" t="s">
        <v>15</v>
      </c>
      <c r="E95" s="8" t="s">
        <v>16</v>
      </c>
      <c r="F95" s="8">
        <v>4</v>
      </c>
      <c r="G95" s="12">
        <v>0</v>
      </c>
      <c r="H95" s="20"/>
      <c r="I95" s="20"/>
      <c r="J95" s="20"/>
      <c r="K95" s="20"/>
      <c r="L95" s="20"/>
      <c r="M95" s="19">
        <v>0</v>
      </c>
      <c r="N95" s="10">
        <f t="shared" si="3"/>
        <v>0</v>
      </c>
    </row>
    <row r="96" spans="1:14" ht="65" x14ac:dyDescent="0.35">
      <c r="A96" s="7" t="s">
        <v>150</v>
      </c>
      <c r="B96" s="8">
        <v>6209</v>
      </c>
      <c r="C96" s="8" t="s">
        <v>51</v>
      </c>
      <c r="D96" s="8" t="s">
        <v>46</v>
      </c>
      <c r="E96" s="8" t="s">
        <v>16</v>
      </c>
      <c r="F96" s="8">
        <v>4</v>
      </c>
      <c r="G96" s="12">
        <v>0</v>
      </c>
      <c r="H96" s="20"/>
      <c r="I96" s="20"/>
      <c r="J96" s="20"/>
      <c r="K96" s="20"/>
      <c r="L96" s="20"/>
      <c r="M96" s="19">
        <v>0</v>
      </c>
      <c r="N96" s="10">
        <f t="shared" si="3"/>
        <v>0</v>
      </c>
    </row>
    <row r="97" spans="1:14" ht="65" x14ac:dyDescent="0.35">
      <c r="A97" s="7" t="s">
        <v>151</v>
      </c>
      <c r="B97" s="8">
        <v>62310</v>
      </c>
      <c r="C97" s="8" t="s">
        <v>51</v>
      </c>
      <c r="D97" s="8" t="s">
        <v>15</v>
      </c>
      <c r="E97" s="8" t="s">
        <v>16</v>
      </c>
      <c r="F97" s="8">
        <v>2</v>
      </c>
      <c r="G97" s="12">
        <v>0</v>
      </c>
      <c r="H97" s="20"/>
      <c r="I97" s="20"/>
      <c r="J97" s="20"/>
      <c r="K97" s="20"/>
      <c r="L97" s="20"/>
      <c r="M97" s="19">
        <v>0</v>
      </c>
      <c r="N97" s="10">
        <f t="shared" si="3"/>
        <v>0</v>
      </c>
    </row>
    <row r="98" spans="1:14" ht="65" x14ac:dyDescent="0.35">
      <c r="A98" s="7" t="s">
        <v>152</v>
      </c>
      <c r="B98" s="8">
        <v>6211</v>
      </c>
      <c r="C98" s="8" t="s">
        <v>51</v>
      </c>
      <c r="D98" s="8" t="s">
        <v>46</v>
      </c>
      <c r="E98" s="8" t="s">
        <v>16</v>
      </c>
      <c r="F98" s="8">
        <v>4</v>
      </c>
      <c r="G98" s="12">
        <v>0</v>
      </c>
      <c r="H98" s="18"/>
      <c r="I98" s="18"/>
      <c r="J98" s="18"/>
      <c r="K98" s="18"/>
      <c r="L98" s="18"/>
      <c r="M98" s="19">
        <v>0</v>
      </c>
      <c r="N98" s="10">
        <f t="shared" si="3"/>
        <v>0</v>
      </c>
    </row>
    <row r="99" spans="1:14" ht="65" x14ac:dyDescent="0.35">
      <c r="A99" s="7" t="s">
        <v>153</v>
      </c>
      <c r="B99" s="8">
        <v>6212</v>
      </c>
      <c r="C99" s="8" t="s">
        <v>51</v>
      </c>
      <c r="D99" s="8" t="s">
        <v>46</v>
      </c>
      <c r="E99" s="8" t="s">
        <v>16</v>
      </c>
      <c r="F99" s="8">
        <v>4</v>
      </c>
      <c r="G99" s="12">
        <v>0</v>
      </c>
      <c r="H99" s="20"/>
      <c r="I99" s="20"/>
      <c r="J99" s="20"/>
      <c r="K99" s="20"/>
      <c r="L99" s="20"/>
      <c r="M99" s="19">
        <v>0</v>
      </c>
      <c r="N99" s="10">
        <f t="shared" si="3"/>
        <v>0</v>
      </c>
    </row>
    <row r="100" spans="1:14" ht="61.5" customHeight="1" x14ac:dyDescent="0.35">
      <c r="A100" s="7" t="s">
        <v>154</v>
      </c>
      <c r="B100" s="8">
        <v>6213</v>
      </c>
      <c r="C100" s="8" t="s">
        <v>53</v>
      </c>
      <c r="D100" s="8" t="s">
        <v>46</v>
      </c>
      <c r="E100" s="8" t="s">
        <v>16</v>
      </c>
      <c r="F100" s="8">
        <v>4</v>
      </c>
      <c r="G100" s="12">
        <v>0</v>
      </c>
      <c r="H100" s="20"/>
      <c r="I100" s="20"/>
      <c r="J100" s="20"/>
      <c r="K100" s="20"/>
      <c r="L100" s="20"/>
      <c r="M100" s="19">
        <v>0</v>
      </c>
      <c r="N100" s="10">
        <f t="shared" si="3"/>
        <v>0</v>
      </c>
    </row>
    <row r="101" spans="1:14" ht="62.25" customHeight="1" x14ac:dyDescent="0.35">
      <c r="A101" s="7" t="s">
        <v>155</v>
      </c>
      <c r="B101" s="8">
        <v>6214</v>
      </c>
      <c r="C101" s="8" t="s">
        <v>156</v>
      </c>
      <c r="D101" s="8" t="s">
        <v>46</v>
      </c>
      <c r="E101" s="8" t="s">
        <v>16</v>
      </c>
      <c r="F101" s="8">
        <v>4</v>
      </c>
      <c r="G101" s="12">
        <v>0</v>
      </c>
      <c r="H101" s="20"/>
      <c r="I101" s="20"/>
      <c r="J101" s="20"/>
      <c r="K101" s="20"/>
      <c r="L101" s="20"/>
      <c r="M101" s="19">
        <v>0</v>
      </c>
      <c r="N101" s="10">
        <f t="shared" ref="N101:N132" si="4">F101*M101</f>
        <v>0</v>
      </c>
    </row>
    <row r="102" spans="1:14" ht="65" x14ac:dyDescent="0.35">
      <c r="A102" s="7" t="s">
        <v>157</v>
      </c>
      <c r="B102" s="8">
        <v>6215</v>
      </c>
      <c r="C102" s="8" t="s">
        <v>51</v>
      </c>
      <c r="D102" s="8" t="s">
        <v>46</v>
      </c>
      <c r="E102" s="8" t="s">
        <v>16</v>
      </c>
      <c r="F102" s="8">
        <v>2</v>
      </c>
      <c r="G102" s="12">
        <v>0</v>
      </c>
      <c r="H102" s="20"/>
      <c r="I102" s="20"/>
      <c r="J102" s="20"/>
      <c r="K102" s="20"/>
      <c r="L102" s="20"/>
      <c r="M102" s="19">
        <v>0</v>
      </c>
      <c r="N102" s="10">
        <f t="shared" si="4"/>
        <v>0</v>
      </c>
    </row>
    <row r="103" spans="1:14" ht="39" x14ac:dyDescent="0.35">
      <c r="A103" s="7" t="s">
        <v>158</v>
      </c>
      <c r="B103" s="8">
        <v>6215</v>
      </c>
      <c r="C103" s="8" t="s">
        <v>159</v>
      </c>
      <c r="D103" s="8" t="s">
        <v>46</v>
      </c>
      <c r="E103" s="8" t="s">
        <v>16</v>
      </c>
      <c r="F103" s="8">
        <v>1</v>
      </c>
      <c r="G103" s="12">
        <v>0</v>
      </c>
      <c r="H103" s="18"/>
      <c r="I103" s="18"/>
      <c r="J103" s="18"/>
      <c r="K103" s="18"/>
      <c r="L103" s="18"/>
      <c r="M103" s="19">
        <v>0</v>
      </c>
      <c r="N103" s="10">
        <f t="shared" si="4"/>
        <v>0</v>
      </c>
    </row>
    <row r="104" spans="1:14" ht="65" x14ac:dyDescent="0.35">
      <c r="A104" s="7" t="s">
        <v>160</v>
      </c>
      <c r="B104" s="8">
        <v>6216</v>
      </c>
      <c r="C104" s="8" t="s">
        <v>161</v>
      </c>
      <c r="D104" s="8" t="s">
        <v>46</v>
      </c>
      <c r="E104" s="8" t="s">
        <v>16</v>
      </c>
      <c r="F104" s="8">
        <v>2</v>
      </c>
      <c r="G104" s="12">
        <v>0</v>
      </c>
      <c r="H104" s="20"/>
      <c r="I104" s="20"/>
      <c r="J104" s="20"/>
      <c r="K104" s="20"/>
      <c r="L104" s="20"/>
      <c r="M104" s="19">
        <v>0</v>
      </c>
      <c r="N104" s="10">
        <f t="shared" si="4"/>
        <v>0</v>
      </c>
    </row>
    <row r="105" spans="1:14" ht="65" x14ac:dyDescent="0.35">
      <c r="A105" s="7" t="s">
        <v>162</v>
      </c>
      <c r="B105" s="8">
        <v>6217</v>
      </c>
      <c r="C105" s="8" t="s">
        <v>161</v>
      </c>
      <c r="D105" s="8" t="s">
        <v>46</v>
      </c>
      <c r="E105" s="8" t="s">
        <v>16</v>
      </c>
      <c r="F105" s="8">
        <v>2</v>
      </c>
      <c r="G105" s="12">
        <v>0</v>
      </c>
      <c r="H105" s="18"/>
      <c r="I105" s="18"/>
      <c r="J105" s="18"/>
      <c r="K105" s="18"/>
      <c r="L105" s="18"/>
      <c r="M105" s="19">
        <v>0</v>
      </c>
      <c r="N105" s="10">
        <f t="shared" si="4"/>
        <v>0</v>
      </c>
    </row>
    <row r="106" spans="1:14" ht="65" x14ac:dyDescent="0.35">
      <c r="A106" s="7" t="s">
        <v>163</v>
      </c>
      <c r="B106" s="8">
        <v>6218</v>
      </c>
      <c r="C106" s="8" t="s">
        <v>51</v>
      </c>
      <c r="D106" s="8" t="s">
        <v>46</v>
      </c>
      <c r="E106" s="8" t="s">
        <v>16</v>
      </c>
      <c r="F106" s="8">
        <v>4</v>
      </c>
      <c r="G106" s="12">
        <v>0</v>
      </c>
      <c r="H106" s="20"/>
      <c r="I106" s="20"/>
      <c r="J106" s="20"/>
      <c r="K106" s="20"/>
      <c r="L106" s="20"/>
      <c r="M106" s="19">
        <v>0</v>
      </c>
      <c r="N106" s="10">
        <f t="shared" si="4"/>
        <v>0</v>
      </c>
    </row>
    <row r="107" spans="1:14" ht="26" x14ac:dyDescent="0.35">
      <c r="A107" s="7" t="s">
        <v>164</v>
      </c>
      <c r="B107" s="8">
        <v>6220</v>
      </c>
      <c r="C107" s="8" t="s">
        <v>68</v>
      </c>
      <c r="D107" s="8" t="s">
        <v>46</v>
      </c>
      <c r="E107" s="8" t="s">
        <v>16</v>
      </c>
      <c r="F107" s="8">
        <v>4</v>
      </c>
      <c r="G107" s="12">
        <v>0</v>
      </c>
      <c r="H107" s="20"/>
      <c r="I107" s="20"/>
      <c r="J107" s="20"/>
      <c r="K107" s="20"/>
      <c r="L107" s="20"/>
      <c r="M107" s="19">
        <v>0</v>
      </c>
      <c r="N107" s="10">
        <f t="shared" si="4"/>
        <v>0</v>
      </c>
    </row>
    <row r="108" spans="1:14" ht="26" x14ac:dyDescent="0.35">
      <c r="A108" s="7" t="s">
        <v>165</v>
      </c>
      <c r="B108" s="8">
        <v>626</v>
      </c>
      <c r="C108" s="8" t="s">
        <v>68</v>
      </c>
      <c r="D108" s="8" t="s">
        <v>15</v>
      </c>
      <c r="E108" s="8" t="s">
        <v>16</v>
      </c>
      <c r="F108" s="8">
        <v>2</v>
      </c>
      <c r="G108" s="12">
        <v>0</v>
      </c>
      <c r="H108" s="20"/>
      <c r="I108" s="20"/>
      <c r="J108" s="20"/>
      <c r="K108" s="20"/>
      <c r="L108" s="20"/>
      <c r="M108" s="19">
        <v>0</v>
      </c>
      <c r="N108" s="10">
        <f t="shared" si="4"/>
        <v>0</v>
      </c>
    </row>
    <row r="109" spans="1:14" ht="65" x14ac:dyDescent="0.35">
      <c r="A109" s="7" t="s">
        <v>166</v>
      </c>
      <c r="B109" s="8">
        <v>6302</v>
      </c>
      <c r="C109" s="8" t="s">
        <v>51</v>
      </c>
      <c r="D109" s="8" t="s">
        <v>46</v>
      </c>
      <c r="E109" s="8" t="s">
        <v>16</v>
      </c>
      <c r="F109" s="8">
        <v>4</v>
      </c>
      <c r="G109" s="12">
        <v>0</v>
      </c>
      <c r="H109" s="20"/>
      <c r="I109" s="20"/>
      <c r="J109" s="20"/>
      <c r="K109" s="20"/>
      <c r="L109" s="20"/>
      <c r="M109" s="19">
        <v>0</v>
      </c>
      <c r="N109" s="10">
        <f t="shared" si="4"/>
        <v>0</v>
      </c>
    </row>
    <row r="110" spans="1:14" ht="65" x14ac:dyDescent="0.35">
      <c r="A110" s="7" t="s">
        <v>167</v>
      </c>
      <c r="B110" s="8">
        <v>6303</v>
      </c>
      <c r="C110" s="8" t="s">
        <v>51</v>
      </c>
      <c r="D110" s="8" t="s">
        <v>46</v>
      </c>
      <c r="E110" s="8" t="s">
        <v>16</v>
      </c>
      <c r="F110" s="8">
        <v>4</v>
      </c>
      <c r="G110" s="12">
        <v>0</v>
      </c>
      <c r="H110" s="18"/>
      <c r="I110" s="18"/>
      <c r="J110" s="18"/>
      <c r="K110" s="18"/>
      <c r="L110" s="18"/>
      <c r="M110" s="19">
        <v>0</v>
      </c>
      <c r="N110" s="10">
        <f t="shared" si="4"/>
        <v>0</v>
      </c>
    </row>
    <row r="111" spans="1:14" ht="65" x14ac:dyDescent="0.35">
      <c r="A111" s="7" t="s">
        <v>168</v>
      </c>
      <c r="B111" s="8">
        <v>6304</v>
      </c>
      <c r="C111" s="8" t="s">
        <v>51</v>
      </c>
      <c r="D111" s="8" t="s">
        <v>46</v>
      </c>
      <c r="E111" s="8" t="s">
        <v>16</v>
      </c>
      <c r="F111" s="8">
        <v>4</v>
      </c>
      <c r="G111" s="12">
        <v>0</v>
      </c>
      <c r="H111" s="20"/>
      <c r="I111" s="20"/>
      <c r="J111" s="20"/>
      <c r="K111" s="20"/>
      <c r="L111" s="20"/>
      <c r="M111" s="19">
        <v>0</v>
      </c>
      <c r="N111" s="10">
        <f t="shared" si="4"/>
        <v>0</v>
      </c>
    </row>
    <row r="112" spans="1:14" ht="65" x14ac:dyDescent="0.35">
      <c r="A112" s="7" t="s">
        <v>169</v>
      </c>
      <c r="B112" s="8">
        <v>6305</v>
      </c>
      <c r="C112" s="8" t="s">
        <v>51</v>
      </c>
      <c r="D112" s="8" t="s">
        <v>46</v>
      </c>
      <c r="E112" s="8" t="s">
        <v>16</v>
      </c>
      <c r="F112" s="8">
        <v>4</v>
      </c>
      <c r="G112" s="12">
        <v>0</v>
      </c>
      <c r="H112" s="20"/>
      <c r="I112" s="20"/>
      <c r="J112" s="20"/>
      <c r="K112" s="20"/>
      <c r="L112" s="20"/>
      <c r="M112" s="19">
        <v>0</v>
      </c>
      <c r="N112" s="10">
        <f t="shared" si="4"/>
        <v>0</v>
      </c>
    </row>
    <row r="113" spans="1:14" ht="60.75" customHeight="1" x14ac:dyDescent="0.35">
      <c r="A113" s="7" t="s">
        <v>170</v>
      </c>
      <c r="B113" s="8">
        <v>6307</v>
      </c>
      <c r="C113" s="8" t="s">
        <v>53</v>
      </c>
      <c r="D113" s="8" t="s">
        <v>46</v>
      </c>
      <c r="E113" s="8" t="s">
        <v>16</v>
      </c>
      <c r="F113" s="8">
        <v>4</v>
      </c>
      <c r="G113" s="12">
        <v>0</v>
      </c>
      <c r="H113" s="20"/>
      <c r="I113" s="20"/>
      <c r="J113" s="20"/>
      <c r="K113" s="20"/>
      <c r="L113" s="20"/>
      <c r="M113" s="19">
        <v>0</v>
      </c>
      <c r="N113" s="10">
        <f t="shared" si="4"/>
        <v>0</v>
      </c>
    </row>
    <row r="114" spans="1:14" ht="61.5" customHeight="1" x14ac:dyDescent="0.35">
      <c r="A114" s="7" t="s">
        <v>171</v>
      </c>
      <c r="B114" s="8">
        <v>6309</v>
      </c>
      <c r="C114" s="8" t="s">
        <v>53</v>
      </c>
      <c r="D114" s="8" t="s">
        <v>172</v>
      </c>
      <c r="E114" s="8" t="s">
        <v>16</v>
      </c>
      <c r="F114" s="8">
        <v>4</v>
      </c>
      <c r="G114" s="12">
        <v>0</v>
      </c>
      <c r="H114" s="20"/>
      <c r="I114" s="20"/>
      <c r="J114" s="20"/>
      <c r="K114" s="20"/>
      <c r="L114" s="20"/>
      <c r="M114" s="19">
        <v>0</v>
      </c>
      <c r="N114" s="10">
        <f t="shared" si="4"/>
        <v>0</v>
      </c>
    </row>
    <row r="115" spans="1:14" ht="65" x14ac:dyDescent="0.35">
      <c r="A115" s="7" t="s">
        <v>173</v>
      </c>
      <c r="B115" s="8">
        <v>6311</v>
      </c>
      <c r="C115" s="8" t="s">
        <v>51</v>
      </c>
      <c r="D115" s="8" t="s">
        <v>15</v>
      </c>
      <c r="E115" s="8" t="s">
        <v>16</v>
      </c>
      <c r="F115" s="8">
        <v>4</v>
      </c>
      <c r="G115" s="12">
        <v>0</v>
      </c>
      <c r="H115" s="20"/>
      <c r="I115" s="20"/>
      <c r="J115" s="20"/>
      <c r="K115" s="20"/>
      <c r="L115" s="20"/>
      <c r="M115" s="19">
        <v>0</v>
      </c>
      <c r="N115" s="10">
        <f t="shared" si="4"/>
        <v>0</v>
      </c>
    </row>
    <row r="116" spans="1:14" ht="65" x14ac:dyDescent="0.35">
      <c r="A116" s="7" t="s">
        <v>174</v>
      </c>
      <c r="B116" s="8">
        <v>6312</v>
      </c>
      <c r="C116" s="8" t="s">
        <v>51</v>
      </c>
      <c r="D116" s="8" t="s">
        <v>15</v>
      </c>
      <c r="E116" s="8" t="s">
        <v>16</v>
      </c>
      <c r="F116" s="8">
        <v>2</v>
      </c>
      <c r="G116" s="12">
        <v>0</v>
      </c>
      <c r="H116" s="20"/>
      <c r="I116" s="20"/>
      <c r="J116" s="20"/>
      <c r="K116" s="20"/>
      <c r="L116" s="20"/>
      <c r="M116" s="19">
        <v>0</v>
      </c>
      <c r="N116" s="10">
        <f t="shared" si="4"/>
        <v>0</v>
      </c>
    </row>
    <row r="117" spans="1:14" ht="65" x14ac:dyDescent="0.35">
      <c r="A117" s="7" t="s">
        <v>175</v>
      </c>
      <c r="B117" s="8">
        <v>6313</v>
      </c>
      <c r="C117" s="8" t="s">
        <v>51</v>
      </c>
      <c r="D117" s="8" t="s">
        <v>15</v>
      </c>
      <c r="E117" s="8" t="s">
        <v>16</v>
      </c>
      <c r="F117" s="8">
        <v>2</v>
      </c>
      <c r="G117" s="12">
        <v>0</v>
      </c>
      <c r="H117" s="20"/>
      <c r="I117" s="20"/>
      <c r="J117" s="20"/>
      <c r="K117" s="20"/>
      <c r="L117" s="20"/>
      <c r="M117" s="19">
        <v>0</v>
      </c>
      <c r="N117" s="10">
        <f t="shared" si="4"/>
        <v>0</v>
      </c>
    </row>
    <row r="118" spans="1:14" ht="65" x14ac:dyDescent="0.35">
      <c r="A118" s="7" t="s">
        <v>176</v>
      </c>
      <c r="B118" s="8">
        <v>6314</v>
      </c>
      <c r="C118" s="8" t="s">
        <v>51</v>
      </c>
      <c r="D118" s="8" t="s">
        <v>15</v>
      </c>
      <c r="E118" s="8" t="s">
        <v>16</v>
      </c>
      <c r="F118" s="8">
        <v>2</v>
      </c>
      <c r="G118" s="12">
        <v>0</v>
      </c>
      <c r="H118" s="20"/>
      <c r="I118" s="20"/>
      <c r="J118" s="20"/>
      <c r="K118" s="20"/>
      <c r="L118" s="20"/>
      <c r="M118" s="19">
        <v>0</v>
      </c>
      <c r="N118" s="10">
        <f t="shared" si="4"/>
        <v>0</v>
      </c>
    </row>
    <row r="119" spans="1:14" ht="39" x14ac:dyDescent="0.35">
      <c r="A119" s="7" t="s">
        <v>177</v>
      </c>
      <c r="B119" s="8">
        <v>6314</v>
      </c>
      <c r="C119" s="8" t="s">
        <v>159</v>
      </c>
      <c r="D119" s="8" t="s">
        <v>46</v>
      </c>
      <c r="E119" s="8" t="s">
        <v>16</v>
      </c>
      <c r="F119" s="8">
        <v>1</v>
      </c>
      <c r="G119" s="12">
        <v>0</v>
      </c>
      <c r="H119" s="18"/>
      <c r="I119" s="18"/>
      <c r="J119" s="18"/>
      <c r="K119" s="18"/>
      <c r="L119" s="18"/>
      <c r="M119" s="19">
        <v>0</v>
      </c>
      <c r="N119" s="10">
        <f t="shared" si="4"/>
        <v>0</v>
      </c>
    </row>
    <row r="120" spans="1:14" ht="65" x14ac:dyDescent="0.35">
      <c r="A120" s="7" t="s">
        <v>178</v>
      </c>
      <c r="B120" s="8">
        <v>6315</v>
      </c>
      <c r="C120" s="8" t="s">
        <v>51</v>
      </c>
      <c r="D120" s="8" t="s">
        <v>46</v>
      </c>
      <c r="E120" s="8" t="s">
        <v>16</v>
      </c>
      <c r="F120" s="8">
        <v>2</v>
      </c>
      <c r="G120" s="12">
        <v>0</v>
      </c>
      <c r="H120" s="20"/>
      <c r="I120" s="20"/>
      <c r="J120" s="20"/>
      <c r="K120" s="20"/>
      <c r="L120" s="20"/>
      <c r="M120" s="19">
        <v>0</v>
      </c>
      <c r="N120" s="10">
        <f t="shared" si="4"/>
        <v>0</v>
      </c>
    </row>
    <row r="121" spans="1:14" ht="65" x14ac:dyDescent="0.35">
      <c r="A121" s="7" t="s">
        <v>179</v>
      </c>
      <c r="B121" s="8">
        <v>6316</v>
      </c>
      <c r="C121" s="8" t="s">
        <v>51</v>
      </c>
      <c r="D121" s="8" t="s">
        <v>15</v>
      </c>
      <c r="E121" s="8" t="s">
        <v>16</v>
      </c>
      <c r="F121" s="8">
        <v>2</v>
      </c>
      <c r="G121" s="12">
        <v>0</v>
      </c>
      <c r="H121" s="20"/>
      <c r="I121" s="20"/>
      <c r="J121" s="20"/>
      <c r="K121" s="20"/>
      <c r="L121" s="20"/>
      <c r="M121" s="19">
        <v>0</v>
      </c>
      <c r="N121" s="10">
        <f t="shared" si="4"/>
        <v>0</v>
      </c>
    </row>
    <row r="122" spans="1:14" ht="14.5" x14ac:dyDescent="0.35">
      <c r="A122" s="7" t="s">
        <v>180</v>
      </c>
      <c r="B122" s="8">
        <v>6316</v>
      </c>
      <c r="C122" s="8" t="s">
        <v>68</v>
      </c>
      <c r="D122" s="8" t="s">
        <v>32</v>
      </c>
      <c r="E122" s="8" t="s">
        <v>16</v>
      </c>
      <c r="F122" s="8">
        <v>2</v>
      </c>
      <c r="G122" s="12">
        <v>0</v>
      </c>
      <c r="H122" s="20"/>
      <c r="I122" s="20"/>
      <c r="J122" s="20"/>
      <c r="K122" s="20"/>
      <c r="L122" s="20"/>
      <c r="M122" s="19">
        <v>0</v>
      </c>
      <c r="N122" s="10">
        <f t="shared" si="4"/>
        <v>0</v>
      </c>
    </row>
    <row r="123" spans="1:14" ht="14.5" x14ac:dyDescent="0.35">
      <c r="A123" s="7" t="s">
        <v>181</v>
      </c>
      <c r="B123" s="8">
        <v>6317</v>
      </c>
      <c r="C123" s="8" t="s">
        <v>68</v>
      </c>
      <c r="D123" s="8" t="s">
        <v>32</v>
      </c>
      <c r="E123" s="8" t="s">
        <v>16</v>
      </c>
      <c r="F123" s="8">
        <v>2</v>
      </c>
      <c r="G123" s="12">
        <v>0</v>
      </c>
      <c r="H123" s="20"/>
      <c r="I123" s="20"/>
      <c r="J123" s="20"/>
      <c r="K123" s="20"/>
      <c r="L123" s="20"/>
      <c r="M123" s="19">
        <v>0</v>
      </c>
      <c r="N123" s="10">
        <f t="shared" si="4"/>
        <v>0</v>
      </c>
    </row>
    <row r="124" spans="1:14" ht="14.5" x14ac:dyDescent="0.35">
      <c r="A124" s="7" t="s">
        <v>182</v>
      </c>
      <c r="B124" s="8">
        <v>6317</v>
      </c>
      <c r="C124" s="8" t="s">
        <v>68</v>
      </c>
      <c r="D124" s="8" t="s">
        <v>183</v>
      </c>
      <c r="E124" s="8" t="s">
        <v>16</v>
      </c>
      <c r="F124" s="8">
        <v>2</v>
      </c>
      <c r="G124" s="12">
        <v>0</v>
      </c>
      <c r="H124" s="20"/>
      <c r="I124" s="20"/>
      <c r="J124" s="20"/>
      <c r="K124" s="20"/>
      <c r="L124" s="20"/>
      <c r="M124" s="19">
        <v>0</v>
      </c>
      <c r="N124" s="10">
        <f t="shared" si="4"/>
        <v>0</v>
      </c>
    </row>
    <row r="125" spans="1:14" ht="65" x14ac:dyDescent="0.35">
      <c r="A125" s="7" t="s">
        <v>184</v>
      </c>
      <c r="B125" s="8">
        <v>6317</v>
      </c>
      <c r="C125" s="8" t="s">
        <v>51</v>
      </c>
      <c r="D125" s="8" t="s">
        <v>15</v>
      </c>
      <c r="E125" s="8" t="s">
        <v>16</v>
      </c>
      <c r="F125" s="8">
        <v>2</v>
      </c>
      <c r="G125" s="12">
        <v>0</v>
      </c>
      <c r="H125" s="20"/>
      <c r="I125" s="20"/>
      <c r="J125" s="20"/>
      <c r="K125" s="20"/>
      <c r="L125" s="20"/>
      <c r="M125" s="19">
        <v>0</v>
      </c>
      <c r="N125" s="10">
        <f t="shared" si="4"/>
        <v>0</v>
      </c>
    </row>
    <row r="126" spans="1:14" ht="65" x14ac:dyDescent="0.35">
      <c r="A126" s="7" t="s">
        <v>185</v>
      </c>
      <c r="B126" s="8">
        <v>6318</v>
      </c>
      <c r="C126" s="8" t="s">
        <v>51</v>
      </c>
      <c r="D126" s="8" t="s">
        <v>15</v>
      </c>
      <c r="E126" s="8" t="s">
        <v>16</v>
      </c>
      <c r="F126" s="8">
        <v>2</v>
      </c>
      <c r="G126" s="12">
        <v>0</v>
      </c>
      <c r="H126" s="20"/>
      <c r="I126" s="20"/>
      <c r="J126" s="20"/>
      <c r="K126" s="20"/>
      <c r="L126" s="20"/>
      <c r="M126" s="19">
        <v>0</v>
      </c>
      <c r="N126" s="10">
        <f t="shared" si="4"/>
        <v>0</v>
      </c>
    </row>
    <row r="127" spans="1:14" ht="26" x14ac:dyDescent="0.35">
      <c r="A127" s="7" t="s">
        <v>186</v>
      </c>
      <c r="B127" s="8">
        <v>6318</v>
      </c>
      <c r="C127" s="8" t="s">
        <v>68</v>
      </c>
      <c r="D127" s="8" t="s">
        <v>46</v>
      </c>
      <c r="E127" s="8" t="s">
        <v>16</v>
      </c>
      <c r="F127" s="8">
        <v>2</v>
      </c>
      <c r="G127" s="12">
        <v>0</v>
      </c>
      <c r="H127" s="20"/>
      <c r="I127" s="20"/>
      <c r="J127" s="20"/>
      <c r="K127" s="20"/>
      <c r="L127" s="20"/>
      <c r="M127" s="19">
        <v>0</v>
      </c>
      <c r="N127" s="10">
        <f t="shared" si="4"/>
        <v>0</v>
      </c>
    </row>
    <row r="128" spans="1:14" ht="26" x14ac:dyDescent="0.35">
      <c r="A128" s="7" t="s">
        <v>187</v>
      </c>
      <c r="B128" s="8">
        <v>6319</v>
      </c>
      <c r="C128" s="8" t="s">
        <v>68</v>
      </c>
      <c r="D128" s="8" t="s">
        <v>15</v>
      </c>
      <c r="E128" s="8" t="s">
        <v>16</v>
      </c>
      <c r="F128" s="8">
        <v>2</v>
      </c>
      <c r="G128" s="12">
        <v>0</v>
      </c>
      <c r="H128" s="20"/>
      <c r="I128" s="20"/>
      <c r="J128" s="20"/>
      <c r="K128" s="20"/>
      <c r="L128" s="20"/>
      <c r="M128" s="19">
        <v>0</v>
      </c>
      <c r="N128" s="10">
        <f t="shared" si="4"/>
        <v>0</v>
      </c>
    </row>
    <row r="129" spans="1:14" ht="65" x14ac:dyDescent="0.35">
      <c r="A129" s="7" t="s">
        <v>188</v>
      </c>
      <c r="B129" s="8">
        <v>6319</v>
      </c>
      <c r="C129" s="8" t="s">
        <v>51</v>
      </c>
      <c r="D129" s="8" t="s">
        <v>46</v>
      </c>
      <c r="E129" s="8" t="s">
        <v>16</v>
      </c>
      <c r="F129" s="8">
        <v>2</v>
      </c>
      <c r="G129" s="12">
        <v>0</v>
      </c>
      <c r="H129" s="20"/>
      <c r="I129" s="20"/>
      <c r="J129" s="20"/>
      <c r="K129" s="20"/>
      <c r="L129" s="20"/>
      <c r="M129" s="19">
        <v>0</v>
      </c>
      <c r="N129" s="10">
        <f t="shared" si="4"/>
        <v>0</v>
      </c>
    </row>
    <row r="130" spans="1:14" ht="39" x14ac:dyDescent="0.35">
      <c r="A130" s="7" t="s">
        <v>189</v>
      </c>
      <c r="B130" s="8">
        <v>6319</v>
      </c>
      <c r="C130" s="8" t="s">
        <v>159</v>
      </c>
      <c r="D130" s="8" t="s">
        <v>46</v>
      </c>
      <c r="E130" s="8" t="s">
        <v>16</v>
      </c>
      <c r="F130" s="8">
        <v>1</v>
      </c>
      <c r="G130" s="12">
        <v>0</v>
      </c>
      <c r="H130" s="20"/>
      <c r="I130" s="20"/>
      <c r="J130" s="20"/>
      <c r="K130" s="20"/>
      <c r="L130" s="20"/>
      <c r="M130" s="19">
        <v>0</v>
      </c>
      <c r="N130" s="10">
        <f t="shared" si="4"/>
        <v>0</v>
      </c>
    </row>
    <row r="131" spans="1:14" ht="65" x14ac:dyDescent="0.35">
      <c r="A131" s="7" t="s">
        <v>190</v>
      </c>
      <c r="B131" s="8">
        <v>6320</v>
      </c>
      <c r="C131" s="8" t="s">
        <v>51</v>
      </c>
      <c r="D131" s="8" t="s">
        <v>15</v>
      </c>
      <c r="E131" s="8" t="s">
        <v>16</v>
      </c>
      <c r="F131" s="8">
        <v>2</v>
      </c>
      <c r="G131" s="12">
        <v>0</v>
      </c>
      <c r="H131" s="20"/>
      <c r="I131" s="20"/>
      <c r="J131" s="20"/>
      <c r="K131" s="20"/>
      <c r="L131" s="20"/>
      <c r="M131" s="19">
        <v>0</v>
      </c>
      <c r="N131" s="10">
        <f t="shared" si="4"/>
        <v>0</v>
      </c>
    </row>
    <row r="132" spans="1:14" ht="26" x14ac:dyDescent="0.35">
      <c r="A132" s="7" t="s">
        <v>191</v>
      </c>
      <c r="B132" s="8">
        <v>6322</v>
      </c>
      <c r="C132" s="8" t="s">
        <v>68</v>
      </c>
      <c r="D132" s="8" t="s">
        <v>46</v>
      </c>
      <c r="E132" s="8" t="s">
        <v>16</v>
      </c>
      <c r="F132" s="8">
        <v>2</v>
      </c>
      <c r="G132" s="12">
        <v>0</v>
      </c>
      <c r="H132" s="20"/>
      <c r="I132" s="20"/>
      <c r="J132" s="20"/>
      <c r="K132" s="20"/>
      <c r="L132" s="20"/>
      <c r="M132" s="19">
        <v>0</v>
      </c>
      <c r="N132" s="10">
        <f t="shared" si="4"/>
        <v>0</v>
      </c>
    </row>
    <row r="133" spans="1:14" ht="26" x14ac:dyDescent="0.35">
      <c r="A133" s="7" t="s">
        <v>192</v>
      </c>
      <c r="B133" s="8">
        <v>6324</v>
      </c>
      <c r="C133" s="8" t="s">
        <v>68</v>
      </c>
      <c r="D133" s="8" t="s">
        <v>46</v>
      </c>
      <c r="E133" s="8" t="s">
        <v>16</v>
      </c>
      <c r="F133" s="8">
        <v>1</v>
      </c>
      <c r="G133" s="12">
        <v>0</v>
      </c>
      <c r="H133" s="20"/>
      <c r="I133" s="20"/>
      <c r="J133" s="20"/>
      <c r="K133" s="20"/>
      <c r="L133" s="20"/>
      <c r="M133" s="19">
        <v>0</v>
      </c>
      <c r="N133" s="10">
        <f t="shared" ref="N133:N154" si="5">F133*M133</f>
        <v>0</v>
      </c>
    </row>
    <row r="134" spans="1:14" ht="26" x14ac:dyDescent="0.35">
      <c r="A134" s="7" t="s">
        <v>193</v>
      </c>
      <c r="B134" s="8">
        <v>6326</v>
      </c>
      <c r="C134" s="8" t="s">
        <v>68</v>
      </c>
      <c r="D134" s="8" t="s">
        <v>46</v>
      </c>
      <c r="E134" s="8" t="s">
        <v>16</v>
      </c>
      <c r="F134" s="8">
        <v>1</v>
      </c>
      <c r="G134" s="12">
        <v>0</v>
      </c>
      <c r="H134" s="20"/>
      <c r="I134" s="20"/>
      <c r="J134" s="20"/>
      <c r="K134" s="20"/>
      <c r="L134" s="20"/>
      <c r="M134" s="19">
        <v>0</v>
      </c>
      <c r="N134" s="10">
        <f t="shared" si="5"/>
        <v>0</v>
      </c>
    </row>
    <row r="135" spans="1:14" ht="36.75" customHeight="1" x14ac:dyDescent="0.35">
      <c r="A135" s="7" t="s">
        <v>194</v>
      </c>
      <c r="B135" s="8">
        <v>51216</v>
      </c>
      <c r="C135" s="8" t="s">
        <v>195</v>
      </c>
      <c r="D135" s="8" t="s">
        <v>71</v>
      </c>
      <c r="E135" s="8" t="s">
        <v>196</v>
      </c>
      <c r="F135" s="8">
        <v>2</v>
      </c>
      <c r="G135" s="12">
        <v>0</v>
      </c>
      <c r="H135" s="20"/>
      <c r="I135" s="20"/>
      <c r="J135" s="20"/>
      <c r="K135" s="20"/>
      <c r="L135" s="20"/>
      <c r="M135" s="19">
        <v>0</v>
      </c>
      <c r="N135" s="10">
        <f t="shared" si="5"/>
        <v>0</v>
      </c>
    </row>
    <row r="136" spans="1:14" ht="75" customHeight="1" x14ac:dyDescent="0.35">
      <c r="A136" s="7" t="s">
        <v>197</v>
      </c>
      <c r="B136" s="8">
        <v>7309</v>
      </c>
      <c r="C136" s="8" t="s">
        <v>198</v>
      </c>
      <c r="D136" s="8" t="s">
        <v>38</v>
      </c>
      <c r="E136" s="8" t="s">
        <v>16</v>
      </c>
      <c r="F136" s="8">
        <v>2</v>
      </c>
      <c r="G136" s="12">
        <v>0</v>
      </c>
      <c r="H136" s="20"/>
      <c r="I136" s="20"/>
      <c r="J136" s="20"/>
      <c r="K136" s="20"/>
      <c r="L136" s="20"/>
      <c r="M136" s="19">
        <v>0</v>
      </c>
      <c r="N136" s="10">
        <f t="shared" si="5"/>
        <v>0</v>
      </c>
    </row>
    <row r="137" spans="1:14" ht="74.25" customHeight="1" x14ac:dyDescent="0.35">
      <c r="A137" s="7" t="s">
        <v>199</v>
      </c>
      <c r="B137" s="8">
        <v>7310</v>
      </c>
      <c r="C137" s="8" t="s">
        <v>37</v>
      </c>
      <c r="D137" s="8" t="s">
        <v>38</v>
      </c>
      <c r="E137" s="8" t="s">
        <v>16</v>
      </c>
      <c r="F137" s="8">
        <v>2</v>
      </c>
      <c r="G137" s="12">
        <v>0</v>
      </c>
      <c r="H137" s="20"/>
      <c r="I137" s="20"/>
      <c r="J137" s="20"/>
      <c r="K137" s="20"/>
      <c r="L137" s="20"/>
      <c r="M137" s="19">
        <v>0</v>
      </c>
      <c r="N137" s="10">
        <f t="shared" si="5"/>
        <v>0</v>
      </c>
    </row>
    <row r="138" spans="1:14" ht="72.75" customHeight="1" x14ac:dyDescent="0.35">
      <c r="A138" s="7" t="s">
        <v>200</v>
      </c>
      <c r="B138" s="8">
        <v>7314</v>
      </c>
      <c r="C138" s="8" t="s">
        <v>37</v>
      </c>
      <c r="D138" s="8" t="s">
        <v>38</v>
      </c>
      <c r="E138" s="8" t="s">
        <v>16</v>
      </c>
      <c r="F138" s="8">
        <v>2</v>
      </c>
      <c r="G138" s="12">
        <v>0</v>
      </c>
      <c r="H138" s="20"/>
      <c r="I138" s="20"/>
      <c r="J138" s="20"/>
      <c r="K138" s="20"/>
      <c r="L138" s="20"/>
      <c r="M138" s="19">
        <v>0</v>
      </c>
      <c r="N138" s="10">
        <f t="shared" si="5"/>
        <v>0</v>
      </c>
    </row>
    <row r="139" spans="1:14" ht="61.5" customHeight="1" x14ac:dyDescent="0.35">
      <c r="A139" s="7" t="s">
        <v>201</v>
      </c>
      <c r="B139" s="8">
        <v>7409</v>
      </c>
      <c r="C139" s="8" t="s">
        <v>202</v>
      </c>
      <c r="D139" s="8" t="s">
        <v>71</v>
      </c>
      <c r="E139" s="8" t="s">
        <v>16</v>
      </c>
      <c r="F139" s="8">
        <v>2</v>
      </c>
      <c r="G139" s="12">
        <v>0</v>
      </c>
      <c r="H139" s="20"/>
      <c r="I139" s="20"/>
      <c r="J139" s="20"/>
      <c r="K139" s="20"/>
      <c r="L139" s="20"/>
      <c r="M139" s="19">
        <v>0</v>
      </c>
      <c r="N139" s="10">
        <f t="shared" si="5"/>
        <v>0</v>
      </c>
    </row>
    <row r="140" spans="1:14" ht="61.5" customHeight="1" x14ac:dyDescent="0.35">
      <c r="A140" s="7" t="s">
        <v>203</v>
      </c>
      <c r="B140" s="8">
        <v>7410</v>
      </c>
      <c r="C140" s="8" t="s">
        <v>202</v>
      </c>
      <c r="D140" s="8" t="s">
        <v>71</v>
      </c>
      <c r="E140" s="8" t="s">
        <v>16</v>
      </c>
      <c r="F140" s="8">
        <v>2</v>
      </c>
      <c r="G140" s="12">
        <v>0</v>
      </c>
      <c r="H140" s="18"/>
      <c r="I140" s="18"/>
      <c r="J140" s="18"/>
      <c r="K140" s="18"/>
      <c r="L140" s="18"/>
      <c r="M140" s="19">
        <v>0</v>
      </c>
      <c r="N140" s="10">
        <f t="shared" si="5"/>
        <v>0</v>
      </c>
    </row>
    <row r="141" spans="1:14" ht="59.25" customHeight="1" x14ac:dyDescent="0.35">
      <c r="A141" s="7" t="s">
        <v>204</v>
      </c>
      <c r="B141" s="8">
        <v>7412</v>
      </c>
      <c r="C141" s="8" t="s">
        <v>202</v>
      </c>
      <c r="D141" s="8" t="s">
        <v>71</v>
      </c>
      <c r="E141" s="8" t="s">
        <v>16</v>
      </c>
      <c r="F141" s="8">
        <v>2</v>
      </c>
      <c r="G141" s="12">
        <v>0</v>
      </c>
      <c r="H141" s="18"/>
      <c r="I141" s="18"/>
      <c r="J141" s="18"/>
      <c r="K141" s="18"/>
      <c r="L141" s="18"/>
      <c r="M141" s="19">
        <v>0</v>
      </c>
      <c r="N141" s="10">
        <f t="shared" si="5"/>
        <v>0</v>
      </c>
    </row>
    <row r="142" spans="1:14" ht="61.5" customHeight="1" x14ac:dyDescent="0.35">
      <c r="A142" s="7" t="s">
        <v>205</v>
      </c>
      <c r="B142" s="8" t="s">
        <v>206</v>
      </c>
      <c r="C142" s="8" t="s">
        <v>207</v>
      </c>
      <c r="D142" s="8" t="s">
        <v>75</v>
      </c>
      <c r="E142" s="8" t="s">
        <v>76</v>
      </c>
      <c r="F142" s="8">
        <v>4</v>
      </c>
      <c r="G142" s="12">
        <v>0</v>
      </c>
      <c r="H142" s="18"/>
      <c r="I142" s="18"/>
      <c r="J142" s="18"/>
      <c r="K142" s="18"/>
      <c r="L142" s="18"/>
      <c r="M142" s="19">
        <v>0</v>
      </c>
      <c r="N142" s="10">
        <f t="shared" si="5"/>
        <v>0</v>
      </c>
    </row>
    <row r="143" spans="1:14" ht="60" customHeight="1" x14ac:dyDescent="0.35">
      <c r="A143" s="7" t="s">
        <v>208</v>
      </c>
      <c r="B143" s="8" t="s">
        <v>209</v>
      </c>
      <c r="C143" s="8" t="s">
        <v>210</v>
      </c>
      <c r="D143" s="8" t="s">
        <v>75</v>
      </c>
      <c r="E143" s="8" t="s">
        <v>76</v>
      </c>
      <c r="F143" s="8">
        <v>4</v>
      </c>
      <c r="G143" s="12">
        <v>0</v>
      </c>
      <c r="H143" s="18"/>
      <c r="I143" s="18"/>
      <c r="J143" s="18"/>
      <c r="K143" s="18"/>
      <c r="L143" s="18"/>
      <c r="M143" s="19">
        <v>0</v>
      </c>
      <c r="N143" s="10">
        <f t="shared" si="5"/>
        <v>0</v>
      </c>
    </row>
    <row r="144" spans="1:14" ht="60.75" customHeight="1" x14ac:dyDescent="0.35">
      <c r="A144" s="7" t="s">
        <v>211</v>
      </c>
      <c r="B144" s="8" t="s">
        <v>212</v>
      </c>
      <c r="C144" s="8" t="s">
        <v>213</v>
      </c>
      <c r="D144" s="8" t="s">
        <v>75</v>
      </c>
      <c r="E144" s="8" t="s">
        <v>76</v>
      </c>
      <c r="F144" s="8">
        <v>4</v>
      </c>
      <c r="G144" s="12">
        <v>0</v>
      </c>
      <c r="H144" s="18"/>
      <c r="I144" s="18"/>
      <c r="J144" s="18"/>
      <c r="K144" s="18"/>
      <c r="L144" s="18"/>
      <c r="M144" s="19">
        <v>0</v>
      </c>
      <c r="N144" s="10">
        <f t="shared" si="5"/>
        <v>0</v>
      </c>
    </row>
    <row r="145" spans="1:14" ht="60" customHeight="1" x14ac:dyDescent="0.35">
      <c r="A145" s="7" t="s">
        <v>214</v>
      </c>
      <c r="B145" s="8" t="s">
        <v>215</v>
      </c>
      <c r="C145" s="8" t="s">
        <v>216</v>
      </c>
      <c r="D145" s="8" t="s">
        <v>75</v>
      </c>
      <c r="E145" s="8" t="s">
        <v>76</v>
      </c>
      <c r="F145" s="8">
        <v>4</v>
      </c>
      <c r="G145" s="12">
        <v>0</v>
      </c>
      <c r="H145" s="20"/>
      <c r="I145" s="20"/>
      <c r="J145" s="20"/>
      <c r="K145" s="20"/>
      <c r="L145" s="20"/>
      <c r="M145" s="19">
        <v>0</v>
      </c>
      <c r="N145" s="10">
        <f t="shared" si="5"/>
        <v>0</v>
      </c>
    </row>
    <row r="146" spans="1:14" ht="63" customHeight="1" x14ac:dyDescent="0.35">
      <c r="A146" s="7" t="s">
        <v>217</v>
      </c>
      <c r="B146" s="8" t="s">
        <v>218</v>
      </c>
      <c r="C146" s="8" t="s">
        <v>219</v>
      </c>
      <c r="D146" s="8" t="s">
        <v>75</v>
      </c>
      <c r="E146" s="8" t="s">
        <v>76</v>
      </c>
      <c r="F146" s="8">
        <v>2</v>
      </c>
      <c r="G146" s="12">
        <v>0</v>
      </c>
      <c r="H146" s="20"/>
      <c r="I146" s="20"/>
      <c r="J146" s="20"/>
      <c r="K146" s="20"/>
      <c r="L146" s="20"/>
      <c r="M146" s="19"/>
      <c r="N146" s="10">
        <f t="shared" si="5"/>
        <v>0</v>
      </c>
    </row>
    <row r="147" spans="1:14" ht="61.5" customHeight="1" x14ac:dyDescent="0.35">
      <c r="A147" s="7" t="s">
        <v>220</v>
      </c>
      <c r="B147" s="8" t="s">
        <v>221</v>
      </c>
      <c r="C147" s="8" t="s">
        <v>222</v>
      </c>
      <c r="D147" s="8" t="s">
        <v>75</v>
      </c>
      <c r="E147" s="8" t="s">
        <v>76</v>
      </c>
      <c r="F147" s="8">
        <v>2</v>
      </c>
      <c r="G147" s="12">
        <v>0</v>
      </c>
      <c r="H147" s="18"/>
      <c r="I147" s="18"/>
      <c r="J147" s="18"/>
      <c r="K147" s="18"/>
      <c r="L147" s="18"/>
      <c r="M147" s="19">
        <v>0</v>
      </c>
      <c r="N147" s="10">
        <f t="shared" si="5"/>
        <v>0</v>
      </c>
    </row>
    <row r="148" spans="1:14" ht="58.5" customHeight="1" x14ac:dyDescent="0.35">
      <c r="A148" s="7" t="s">
        <v>223</v>
      </c>
      <c r="B148" s="8" t="s">
        <v>224</v>
      </c>
      <c r="C148" s="8" t="s">
        <v>225</v>
      </c>
      <c r="D148" s="8" t="s">
        <v>75</v>
      </c>
      <c r="E148" s="8" t="s">
        <v>76</v>
      </c>
      <c r="F148" s="8">
        <v>2</v>
      </c>
      <c r="G148" s="12">
        <v>0</v>
      </c>
      <c r="H148" s="18"/>
      <c r="I148" s="18"/>
      <c r="J148" s="18"/>
      <c r="K148" s="18"/>
      <c r="L148" s="18"/>
      <c r="M148" s="19">
        <v>0</v>
      </c>
      <c r="N148" s="10">
        <f t="shared" si="5"/>
        <v>0</v>
      </c>
    </row>
    <row r="149" spans="1:14" ht="60" customHeight="1" x14ac:dyDescent="0.35">
      <c r="A149" s="7" t="s">
        <v>226</v>
      </c>
      <c r="B149" s="8" t="s">
        <v>227</v>
      </c>
      <c r="C149" s="8" t="s">
        <v>228</v>
      </c>
      <c r="D149" s="8" t="s">
        <v>75</v>
      </c>
      <c r="E149" s="8" t="s">
        <v>76</v>
      </c>
      <c r="F149" s="8">
        <v>4</v>
      </c>
      <c r="G149" s="12">
        <v>0</v>
      </c>
      <c r="H149" s="18"/>
      <c r="I149" s="18"/>
      <c r="J149" s="18"/>
      <c r="K149" s="18"/>
      <c r="L149" s="18"/>
      <c r="M149" s="19">
        <v>0</v>
      </c>
      <c r="N149" s="10">
        <f t="shared" si="5"/>
        <v>0</v>
      </c>
    </row>
    <row r="150" spans="1:14" ht="58.5" customHeight="1" x14ac:dyDescent="0.35">
      <c r="A150" s="7" t="s">
        <v>229</v>
      </c>
      <c r="B150" s="8" t="s">
        <v>230</v>
      </c>
      <c r="C150" s="8" t="s">
        <v>231</v>
      </c>
      <c r="D150" s="8" t="s">
        <v>75</v>
      </c>
      <c r="E150" s="8" t="s">
        <v>76</v>
      </c>
      <c r="F150" s="8">
        <v>4</v>
      </c>
      <c r="G150" s="12">
        <v>0</v>
      </c>
      <c r="H150" s="18"/>
      <c r="I150" s="18"/>
      <c r="J150" s="18"/>
      <c r="K150" s="18"/>
      <c r="L150" s="18"/>
      <c r="M150" s="19">
        <v>0</v>
      </c>
      <c r="N150" s="10">
        <f t="shared" si="5"/>
        <v>0</v>
      </c>
    </row>
    <row r="151" spans="1:14" ht="58.5" customHeight="1" x14ac:dyDescent="0.35">
      <c r="A151" s="7" t="s">
        <v>232</v>
      </c>
      <c r="B151" s="8" t="s">
        <v>233</v>
      </c>
      <c r="C151" s="8" t="s">
        <v>234</v>
      </c>
      <c r="D151" s="8" t="s">
        <v>71</v>
      </c>
      <c r="E151" s="8" t="s">
        <v>235</v>
      </c>
      <c r="F151" s="8">
        <v>1</v>
      </c>
      <c r="G151" s="12">
        <v>0</v>
      </c>
      <c r="H151" s="18"/>
      <c r="I151" s="18"/>
      <c r="J151" s="18"/>
      <c r="K151" s="18"/>
      <c r="L151" s="18"/>
      <c r="M151" s="19">
        <v>0</v>
      </c>
      <c r="N151" s="10">
        <f t="shared" si="5"/>
        <v>0</v>
      </c>
    </row>
    <row r="152" spans="1:14" ht="57.75" customHeight="1" x14ac:dyDescent="0.35">
      <c r="A152" s="7" t="s">
        <v>236</v>
      </c>
      <c r="B152" s="8" t="s">
        <v>237</v>
      </c>
      <c r="C152" s="8" t="s">
        <v>238</v>
      </c>
      <c r="D152" s="8" t="s">
        <v>71</v>
      </c>
      <c r="E152" s="8" t="s">
        <v>235</v>
      </c>
      <c r="F152" s="8">
        <v>1</v>
      </c>
      <c r="G152" s="12">
        <v>0</v>
      </c>
      <c r="H152" s="18"/>
      <c r="I152" s="18"/>
      <c r="J152" s="18"/>
      <c r="K152" s="18"/>
      <c r="L152" s="18"/>
      <c r="M152" s="19">
        <v>0</v>
      </c>
      <c r="N152" s="10">
        <f t="shared" si="5"/>
        <v>0</v>
      </c>
    </row>
    <row r="153" spans="1:14" ht="45" customHeight="1" x14ac:dyDescent="0.35">
      <c r="A153" s="7" t="s">
        <v>239</v>
      </c>
      <c r="B153" s="8" t="s">
        <v>240</v>
      </c>
      <c r="C153" s="8" t="s">
        <v>241</v>
      </c>
      <c r="D153" s="8" t="s">
        <v>71</v>
      </c>
      <c r="E153" s="8" t="s">
        <v>71</v>
      </c>
      <c r="F153" s="8">
        <v>1</v>
      </c>
      <c r="G153" s="12">
        <v>0</v>
      </c>
      <c r="H153" s="18"/>
      <c r="I153" s="18"/>
      <c r="J153" s="18"/>
      <c r="K153" s="18"/>
      <c r="L153" s="18"/>
      <c r="M153" s="19">
        <v>0</v>
      </c>
      <c r="N153" s="10">
        <f t="shared" si="5"/>
        <v>0</v>
      </c>
    </row>
    <row r="154" spans="1:14" ht="21" customHeight="1" x14ac:dyDescent="0.35">
      <c r="A154" s="7" t="s">
        <v>242</v>
      </c>
      <c r="B154" s="8" t="s">
        <v>243</v>
      </c>
      <c r="C154" s="8" t="s">
        <v>244</v>
      </c>
      <c r="D154" s="8" t="s">
        <v>71</v>
      </c>
      <c r="E154" s="8" t="s">
        <v>71</v>
      </c>
      <c r="F154" s="8">
        <v>1</v>
      </c>
      <c r="G154" s="12">
        <v>0</v>
      </c>
      <c r="H154" s="18"/>
      <c r="I154" s="18"/>
      <c r="J154" s="18"/>
      <c r="K154" s="18"/>
      <c r="L154" s="18"/>
      <c r="M154" s="19">
        <v>0</v>
      </c>
      <c r="N154" s="10">
        <f t="shared" si="5"/>
        <v>0</v>
      </c>
    </row>
    <row r="155" spans="1:14" thickBot="1" x14ac:dyDescent="0.4">
      <c r="A155" s="22" t="s">
        <v>246</v>
      </c>
      <c r="B155" s="23"/>
      <c r="C155" s="23"/>
      <c r="D155" s="23"/>
      <c r="E155" s="23"/>
      <c r="F155" s="23"/>
      <c r="G155" s="23"/>
      <c r="H155" s="23"/>
      <c r="I155" s="23"/>
      <c r="J155" s="23"/>
      <c r="K155" s="23"/>
      <c r="L155" s="23"/>
      <c r="M155" s="23"/>
      <c r="N155" s="13">
        <f>SUM(N5:N154)</f>
        <v>0</v>
      </c>
    </row>
    <row r="156" spans="1:14" ht="14.5" x14ac:dyDescent="0.35">
      <c r="A156" s="14"/>
    </row>
    <row r="157" spans="1:14" ht="79.150000000000006" customHeight="1" x14ac:dyDescent="0.35">
      <c r="A157" s="25" t="s">
        <v>250</v>
      </c>
      <c r="B157" s="26"/>
      <c r="C157" s="26"/>
      <c r="D157" s="26"/>
      <c r="E157" s="26"/>
      <c r="F157" s="26"/>
      <c r="G157" s="26"/>
      <c r="H157" s="26"/>
      <c r="I157" s="26"/>
      <c r="J157" s="26"/>
      <c r="K157" s="26"/>
      <c r="L157" s="26"/>
      <c r="M157" s="26"/>
      <c r="N157" s="26"/>
    </row>
    <row r="158" spans="1:14" ht="14.5" x14ac:dyDescent="0.35">
      <c r="A158" s="15"/>
    </row>
    <row r="159" spans="1:14" ht="14.5" x14ac:dyDescent="0.35">
      <c r="A159" s="14"/>
      <c r="F159" s="16" t="s">
        <v>245</v>
      </c>
    </row>
    <row r="160" spans="1:14" ht="14.5" x14ac:dyDescent="0.35">
      <c r="A160" s="14"/>
      <c r="F160" s="16"/>
    </row>
    <row r="161" spans="1:6" ht="14.5" x14ac:dyDescent="0.35">
      <c r="A161" s="15"/>
      <c r="F161" s="17"/>
    </row>
    <row r="162" spans="1:6" ht="14.5" x14ac:dyDescent="0.35">
      <c r="A162" s="14"/>
    </row>
    <row r="163" spans="1:6" ht="14.5" x14ac:dyDescent="0.35">
      <c r="A163" s="14"/>
    </row>
    <row r="164" spans="1:6" ht="14.5" x14ac:dyDescent="0.35"/>
    <row r="165" spans="1:6" ht="14.5" x14ac:dyDescent="0.35"/>
    <row r="166" spans="1:6" ht="14.5" x14ac:dyDescent="0.35"/>
    <row r="167" spans="1:6" ht="14.5" x14ac:dyDescent="0.35"/>
    <row r="168" spans="1:6" ht="14.5" x14ac:dyDescent="0.35"/>
    <row r="169" spans="1:6" ht="14.5" x14ac:dyDescent="0.35"/>
    <row r="170" spans="1:6" ht="14.5" x14ac:dyDescent="0.35"/>
    <row r="171" spans="1:6" ht="14.5" x14ac:dyDescent="0.35"/>
    <row r="172" spans="1:6" ht="14.5" x14ac:dyDescent="0.35"/>
    <row r="173" spans="1:6" ht="14.5" x14ac:dyDescent="0.35"/>
    <row r="174" spans="1:6" ht="14.5" x14ac:dyDescent="0.35"/>
    <row r="177" ht="14.5" x14ac:dyDescent="0.35"/>
  </sheetData>
  <sheetProtection algorithmName="SHA-512" hashValue="Hej6robAiA7PpfQ8BnC/qCDkPFLTPMSdsdpgwnGPiB3AFP7GLdgsdEUhg+fmG5EkgpPdqzgPz3E7e0LZ5KbwnA==" saltValue="PrlX0MN39ml+wUte3P3hcA==" spinCount="100000" sheet="1" autoFilter="0"/>
  <autoFilter ref="A4:N155" xr:uid="{3E8EA8EE-ED83-46AC-A8A8-EA0983559EC9}"/>
  <mergeCells count="3">
    <mergeCell ref="A155:M155"/>
    <mergeCell ref="M1:N1"/>
    <mergeCell ref="A157:N157"/>
  </mergeCells>
  <phoneticPr fontId="14" type="noConversion"/>
  <dataValidations count="1">
    <dataValidation type="custom" errorStyle="warning" allowBlank="1" showInputMessage="1" showErrorMessage="1" errorTitle="STOP" error="Nekoreguokite formulės." sqref="N5:N155" xr:uid="{9720497C-D333-4D62-9421-DE1A7BCC05CC}">
      <formula1>"&gt; "</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c09c909-d14c-48c7-9432-14d3bd8e4af5">
      <Terms xmlns="http://schemas.microsoft.com/office/infopath/2007/PartnerControls"/>
    </lcf76f155ced4ddcb4097134ff3c332f>
    <TaxCatchAll xmlns="94e07698-bc97-4aa6-92b6-0fbc9b9fda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8E10A4DDCFE44C95F2E9AEDB8396DB" ma:contentTypeVersion="15" ma:contentTypeDescription="Create a new document." ma:contentTypeScope="" ma:versionID="453960fe3ce0bf10b851d1a1eba001ba">
  <xsd:schema xmlns:xsd="http://www.w3.org/2001/XMLSchema" xmlns:xs="http://www.w3.org/2001/XMLSchema" xmlns:p="http://schemas.microsoft.com/office/2006/metadata/properties" xmlns:ns2="94e07698-bc97-4aa6-92b6-0fbc9b9fdadb" xmlns:ns3="4c09c909-d14c-48c7-9432-14d3bd8e4af5" targetNamespace="http://schemas.microsoft.com/office/2006/metadata/properties" ma:root="true" ma:fieldsID="af93b62d2f6ee0c561203ba33189b28f" ns2:_="" ns3:_="">
    <xsd:import namespace="94e07698-bc97-4aa6-92b6-0fbc9b9fdadb"/>
    <xsd:import namespace="4c09c909-d14c-48c7-9432-14d3bd8e4af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e07698-bc97-4aa6-92b6-0fbc9b9fdad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efc50972-c23c-420b-8313-b597a915a026}" ma:internalName="TaxCatchAll" ma:showField="CatchAllData" ma:web="94e07698-bc97-4aa6-92b6-0fbc9b9fdad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c09c909-d14c-48c7-9432-14d3bd8e4af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C1DFA5-264E-4481-A000-7B5FAA4E1C37}">
  <ds:schemaRefs>
    <ds:schemaRef ds:uri="http://schemas.microsoft.com/office/2006/documentManagement/types"/>
    <ds:schemaRef ds:uri="http://schemas.openxmlformats.org/package/2006/metadata/core-properties"/>
    <ds:schemaRef ds:uri="http://purl.org/dc/dcmitype/"/>
    <ds:schemaRef ds:uri="4c09c909-d14c-48c7-9432-14d3bd8e4af5"/>
    <ds:schemaRef ds:uri="http://schemas.microsoft.com/office/2006/metadata/properties"/>
    <ds:schemaRef ds:uri="http://www.w3.org/XML/1998/namespace"/>
    <ds:schemaRef ds:uri="http://purl.org/dc/elements/1.1/"/>
    <ds:schemaRef ds:uri="http://schemas.microsoft.com/office/infopath/2007/PartnerControls"/>
    <ds:schemaRef ds:uri="94e07698-bc97-4aa6-92b6-0fbc9b9fdadb"/>
    <ds:schemaRef ds:uri="http://purl.org/dc/terms/"/>
  </ds:schemaRefs>
</ds:datastoreItem>
</file>

<file path=customXml/itemProps2.xml><?xml version="1.0" encoding="utf-8"?>
<ds:datastoreItem xmlns:ds="http://schemas.openxmlformats.org/officeDocument/2006/customXml" ds:itemID="{69D43240-00CF-4178-B06E-CD9A710B47B9}">
  <ds:schemaRefs>
    <ds:schemaRef ds:uri="http://schemas.microsoft.com/sharepoint/v3/contenttype/forms"/>
  </ds:schemaRefs>
</ds:datastoreItem>
</file>

<file path=customXml/itemProps3.xml><?xml version="1.0" encoding="utf-8"?>
<ds:datastoreItem xmlns:ds="http://schemas.openxmlformats.org/officeDocument/2006/customXml" ds:itemID="{3A05E545-9038-4EAA-B75A-22140FBFC4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e07698-bc97-4aa6-92b6-0fbc9b9fdadb"/>
    <ds:schemaRef ds:uri="4c09c909-d14c-48c7-9432-14d3bd8e4a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AB Vilniaus silumos tinklai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Laimis KUKLIERIUS</dc:creator>
  <cp:keywords/>
  <dc:description/>
  <cp:lastModifiedBy>Vaida Šėmienė</cp:lastModifiedBy>
  <cp:revision/>
  <dcterms:created xsi:type="dcterms:W3CDTF">2024-05-14T07:03:25Z</dcterms:created>
  <dcterms:modified xsi:type="dcterms:W3CDTF">2026-07-30T06:41:26Z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0x010100848E10A4DDCFE44C95F2E9AEDB8396DB</vt:lpwstr>
  </property>
  <property fmtid="{D5CDD505-2E9C-101B-9397-08002B2CF9AE}" pid="3" name="MediaServiceImageTags">
    <vt:lpwstr/>
  </property>
</Properties>
</file>